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255" yWindow="2265" windowWidth="1863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 fullCalcOnLoad="1"/>
</workbook>
</file>

<file path=xl/calcChain.xml><?xml version="1.0" encoding="utf-8"?>
<calcChain xmlns="http://schemas.openxmlformats.org/spreadsheetml/2006/main">
  <c r="L19" i="3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БИМ&gt;; (&lt;Сумма НР по позиции для БИМ&gt; руб.)
&lt;Строка задания СП для БИМ&gt;; (&lt;Сумма СП по позиции для БИМ&gt; руб.)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14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14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14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14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L14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N14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1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17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<sst xmlns="http://schemas.openxmlformats.org/spreadsheetml/2006/main" count="523" uniqueCount="386">
  <si>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</si>
  <si>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</si>
  <si>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</si>
  <si>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</si>
  <si>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</si>
  <si>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</si>
  <si>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</si>
  <si>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</si>
  <si>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</si>
  <si>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</si>
  <si>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</si>
  <si>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</si>
  <si>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</si>
  <si>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</si>
  <si>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</si>
  <si>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</si>
  <si>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</si>
  <si>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</si>
  <si>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</si>
  <si>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</si>
  <si>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</si>
  <si>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</si>
  <si>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</si>
  <si>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</si>
  <si>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</si>
  <si>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</si>
  <si>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</si>
  <si>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</si>
  <si>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</si>
  <si>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</si>
  <si>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</si>
  <si>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</si>
  <si>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</si>
  <si>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</si>
  <si>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[должность, подпись (инициалы, фамилия)]</t>
  </si>
  <si>
    <t>Проверил:</t>
  </si>
  <si>
    <t>Составил:</t>
  </si>
  <si>
    <t>Составлен в ценах</t>
  </si>
  <si>
    <t>" _____ " ________________ 201__ г.</t>
  </si>
  <si>
    <t>//</t>
  </si>
  <si>
    <t xml:space="preserve">ЛОКАЛЬНЫЙ СМЕТНЫЙ РАСЧЕТ  № </t>
  </si>
  <si>
    <t xml:space="preserve">01-01-00 Общая смета по Каменке; </t>
  </si>
  <si>
    <t>проект 8743-НВ</t>
  </si>
  <si>
    <t xml:space="preserve"> _______________________________ //</t>
  </si>
  <si>
    <t xml:space="preserve"> _______________________________  //</t>
  </si>
  <si>
    <t xml:space="preserve">                           Раздел 1. Земляные работы</t>
  </si>
  <si>
    <t xml:space="preserve">                                   Земляные работы при монтаже водопроводных колодцев</t>
  </si>
  <si>
    <t>ТЕР01-01-013-14
Пр. Минстроя Новосиб.обл. от 07.12.2010 №141</t>
  </si>
  <si>
    <t>Разработка грунта с погрузкой на автомобили-самосвалы экскаваторами с ковшом вместимостью 0,5 (0,5-0,63) м3, группа грунтов 2; 1000 м3 грунта
_______________
НР 95%*0,85 от ФОТ; (1800,87 руб.)
СП 50%*0,8 от ФОТ; (892,07 руб.)</t>
  </si>
  <si>
    <t>6024,67
______
138,89</t>
  </si>
  <si>
    <t>5880,98
______
748,08</t>
  </si>
  <si>
    <t>ОЗП=9,74
ЭМ=5,133
ЗПМ=9,74
МАТ=6,754</t>
  </si>
  <si>
    <t>7792,79
______
1880,96</t>
  </si>
  <si>
    <t>15,08
______
43,62</t>
  </si>
  <si>
    <t>3,89
______
11,26</t>
  </si>
  <si>
    <t>ТЕР01-01-003-14
Пр. Минстроя Новосиб.обл. от 07.12.2010 №141</t>
  </si>
  <si>
    <t>Разработка грунта в отвал экскаваторами «драглайн» или «обратная лопата» с ковшом вместимостью 0,5 (0,5-0,63) м3, группа грунтов 2; 1000 м3 грунта
_______________
НР 95%*0,85 от ФОТ; (6831,7 руб.)
СП 50%*0,8 от ФОТ; (3384,12 руб.)</t>
  </si>
  <si>
    <t>4040,52
______
124,98</t>
  </si>
  <si>
    <t>3915,54
______
497,96</t>
  </si>
  <si>
    <t>ОЗП=9,74
ЭМ=5,133
ЗПМ=9,74</t>
  </si>
  <si>
    <t>28024,89
______
6762,92</t>
  </si>
  <si>
    <t>13,57
______
29,5</t>
  </si>
  <si>
    <t>18,92
______
41,13</t>
  </si>
  <si>
    <t>ТЕР01-02-056-02
Пр. Минстроя Новосиб.обл. от 07.12.2010 №141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</si>
  <si>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2; 100 м3 грунта
_______________
НР 80%*0,85 от ФОТ; (3984,59 руб.)
СП 45%*0,8 от ФОТ; (2109,49 руб.)</t>
  </si>
  <si>
    <t>2306,7
______
2306,7</t>
  </si>
  <si>
    <t>ОЗП=9,74
ЗПМ=9,74</t>
  </si>
  <si>
    <t>ТЕР01-02-067-05
Пр. Минстроя Новосиб.обл. от 07.12.2010 №141</t>
  </si>
  <si>
    <t>Крепление досками стенок котлованов и траншей шириной более 3 м, глубиной до 3 м в грунтах устойчивых на колодце для МК1; 100 м2 креплений
_______________
НР 80%*0,85 от ФОТ; (20229,78 руб.)
СП 45%*0,8 от ФОТ; (10709,88 руб.)</t>
  </si>
  <si>
    <t>1216,87
______
543,92</t>
  </si>
  <si>
    <t>ОЗП=9,74
ЭМ=4,351
ЗПМ=9,74
МАТ=4,582</t>
  </si>
  <si>
    <t>С310-3027-1</t>
  </si>
  <si>
    <t>Перевозка грузов автомобилями-самосвалами грузоподъемностью 10 т работающих вне карьера, расстояние перевозки 27 км: класс груза 1, нормативное время пробега 1,777 час; 1 т
_______________
НР 0%*0,85 от ФОТ руб.)
СП 0%*0,8 от ФОТ</t>
  </si>
  <si>
    <t>ОЗП=3,766
ЭМ=3,766
МАТ=3,766</t>
  </si>
  <si>
    <t>ТЕР01-01-016-02
Пр. Минстроя Новосиб.обл. от 07.12.2010 №141</t>
  </si>
  <si>
    <t>Работа на отвале, группа грунтов 2-3; 1000 м3 грунта
_______________
НР 95%*0,85 от ФОТ; (213,35 руб.)
СП 50%*0,8 от ФОТ; (105,68 руб.)</t>
  </si>
  <si>
    <t>611,44
______
33,62</t>
  </si>
  <si>
    <t>573,02
______
71,46</t>
  </si>
  <si>
    <t>ОЗП=9,74
ЭМ=5,118
ЗПМ=9,74
МАТ=6,754</t>
  </si>
  <si>
    <t>757,08
______
179,68</t>
  </si>
  <si>
    <t>3,65
______
3,97</t>
  </si>
  <si>
    <t>0,94
______
1,02</t>
  </si>
  <si>
    <t>ТЕР01-02-061-01
Пр. Минстроя Новосиб.обл. от 07.12.2010 №141</t>
  </si>
  <si>
    <t>Засыпка вручную траншей, пазух котлованов и ям, группа грунтов 1: засыпка песком; 100 м3 грунта
_______________
НР 80%*0,85 от ФОТ; (1354,42 руб.)
СП 45%*0,8 от ФОТ; (717,04 руб.)</t>
  </si>
  <si>
    <t>784,11
______
784,11</t>
  </si>
  <si>
    <t>ТЕР01-01-033-02
Пр. Минстроя Новосиб.обл. от 07.12.2010 №141</t>
  </si>
  <si>
    <t>Засыпка траншей и котлованов с перемещением грунта до 5 м бульдозерами мощностью 59 кВт (80 л.с.), группа грунтов 2; 1000 м3 грунта
_______________
НР 95%*0,85 от ФОТ; (1642,07 руб.)
СП 50%*0,8 от ФОТ; (813,41 руб.)</t>
  </si>
  <si>
    <t>1066,26
______
149,73</t>
  </si>
  <si>
    <t>ОЗП=9,74
ЭМ=5,103
ЗПМ=9,74</t>
  </si>
  <si>
    <t>7586,99
______
2033,52</t>
  </si>
  <si>
    <t xml:space="preserve">
______
8,87</t>
  </si>
  <si>
    <t xml:space="preserve">
______
12,37</t>
  </si>
  <si>
    <t>ТЕР01-02-005-01
Пр. Минстроя Новосиб.обл. от 07.12.2010 №141</t>
  </si>
  <si>
    <t>Уплотнение грунта пневматическими трамбовками, группа грунтов 1-2; 100 м3 уплотненного грунта
_______________
НР 95%*0,85 от ФОТ; (18031,73 руб.)
СП 50%*0,8 от ФОТ; (8932,12 руб.)</t>
  </si>
  <si>
    <t>423,14
______
126,18</t>
  </si>
  <si>
    <t>296,96
______
38,24</t>
  </si>
  <si>
    <t>ОЗП=9,74
ЭМ=3,952
ЗПМ=9,74</t>
  </si>
  <si>
    <t>16364,30
______
5193,51</t>
  </si>
  <si>
    <t>12,53
______
3,04</t>
  </si>
  <si>
    <t>174,72
______
42,39</t>
  </si>
  <si>
    <t>ТЕР01-02-027-02
Пр. Минстроя Новосиб.обл. от 07.12.2010 №141</t>
  </si>
  <si>
    <t>Планировка площадей механизированным способом, группа грунтов 2; 1000 м2 спланированной площади
_______________
НР 80%*0,85 от ФОТ; (159,32 руб.)
СП 45%*0,8 от ФОТ; (84,34 руб.)</t>
  </si>
  <si>
    <t>158,27
______
19,32</t>
  </si>
  <si>
    <t>ОЗП=9,74
ЭМ=5,332
ЗПМ=9,74</t>
  </si>
  <si>
    <t>1050,68
______
234,29</t>
  </si>
  <si>
    <t xml:space="preserve">
______
1,1</t>
  </si>
  <si>
    <t xml:space="preserve">
______
1,37</t>
  </si>
  <si>
    <t xml:space="preserve">  Итого по разделу 1 Земляные работы</t>
  </si>
  <si>
    <t>574,33
______
109,54</t>
  </si>
  <si>
    <t xml:space="preserve">                           Раздел 2. Устройство водопроводных колодцев</t>
  </si>
  <si>
    <t xml:space="preserve">                                   Монтаж колодцев</t>
  </si>
  <si>
    <t>ТЕР22-04-001-02
Пр. Минстроя Новосиб.обл. от 07.12.2010 №141</t>
  </si>
  <si>
    <t>Устройство круглых колодцев из сборного железобетона в грунтах мокрых; 10 м3 железобетонных и бетонных конструкций колодца
_______________
16 304,03 = 32 795,21 - 5,8 x 384,58 - 9,6 x 830,90 - 3,95 x 1 444,29 - 0,9 x 643,37
_______________
НР 130%*0,85 от ФОТ; (246004,43 руб.)
СП 89%*0,8 от ФОТ; (158511,45 руб.)</t>
  </si>
  <si>
    <t>16304,03
______
1661,96</t>
  </si>
  <si>
    <t>3892,79
______
367,98</t>
  </si>
  <si>
    <t>ОЗП=9,74
ЭМ=4,339
ЗПМ=9,74
МАТ=4,791</t>
  </si>
  <si>
    <t>190190,63
______
40357,30</t>
  </si>
  <si>
    <t>151,5
______
21,8</t>
  </si>
  <si>
    <t>1705,89
______
245,47</t>
  </si>
  <si>
    <t>Цена поставщика</t>
  </si>
  <si>
    <t>Люк чугунный ТИП Т; шт</t>
  </si>
  <si>
    <t xml:space="preserve">
МАТ=4,05</t>
  </si>
  <si>
    <t>Люк чугунный лёгкий; шт</t>
  </si>
  <si>
    <t>Люк утеплённый; шт</t>
  </si>
  <si>
    <t>Лестница для колодца С-5; шт</t>
  </si>
  <si>
    <t>Лестница для колодца С-6; шт</t>
  </si>
  <si>
    <t>Лестница для колодца С-7; шт</t>
  </si>
  <si>
    <t xml:space="preserve">                                   Днище колодцев</t>
  </si>
  <si>
    <t>Плита нижняя ПН15; шт</t>
  </si>
  <si>
    <t>Плита нижняя ПН20; шт</t>
  </si>
  <si>
    <t xml:space="preserve">                                   Рабочая часть колодцев</t>
  </si>
  <si>
    <t>Кольцо стеновое КС 15-6; шт</t>
  </si>
  <si>
    <t>Кольцо стеновое КС 15-9; шт</t>
  </si>
  <si>
    <t>Кольцо стеновое КС 20-6; шт</t>
  </si>
  <si>
    <t>Кольцо стеновое КС 20-9; шт</t>
  </si>
  <si>
    <t>Кольцо стеновое КС 25.12; шт</t>
  </si>
  <si>
    <t xml:space="preserve">                                   Перекрытие колодцев</t>
  </si>
  <si>
    <t>Плита перекрытия 1ПП15-1; шт</t>
  </si>
  <si>
    <t>Плита перекрытия 2ПП15; шт</t>
  </si>
  <si>
    <t>Плита перекрытия 1ПП20-1; шт</t>
  </si>
  <si>
    <t>Плита перекрытия 1ПП25-1; шт</t>
  </si>
  <si>
    <t xml:space="preserve">                                   Горловины колодцев</t>
  </si>
  <si>
    <t>Кольцо опорное КО 6; шт</t>
  </si>
  <si>
    <t>Кольцо стеновое КС7-3; шт</t>
  </si>
  <si>
    <t>Кольцо стеновое КС7-9; шт</t>
  </si>
  <si>
    <t xml:space="preserve">  Итого по разделу 2 Устройство водопроводных колодцев</t>
  </si>
  <si>
    <t xml:space="preserve">                           Раздел 3. Новый Раздел</t>
  </si>
  <si>
    <t xml:space="preserve">                                   Прокладка трубопровода Д=180х10,7мм  методом ГНБ</t>
  </si>
  <si>
    <t>ТЕР34-02-019-03
Пр. Минстроя Новосиб.обл. от 07.12.2010 №141</t>
  </si>
  <si>
    <t>Устройство переходов в грунтах I-III группы для прокладки труб диаметром до 160 мм,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 200 Кн; 1 м
_______________
1 634,23 = 1 742,71 - 0,0114 x 1 502,30 - 0,0014 x 34 308,25 - 0,0006 x 72 195,33
_______________
НР 100%*0,85 от ФОТ; (1384468,95 руб.)
СП 65%*0,8 от ФОТ; (846969,24 руб.)</t>
  </si>
  <si>
    <t>1634,23
______
2,92</t>
  </si>
  <si>
    <t>1630,85
______
29,87</t>
  </si>
  <si>
    <t>ОЗП=9,74
ЭМ=2,409
ЗПМ=9,74
МАТ=4,494</t>
  </si>
  <si>
    <t>20036472,00
______
1483743,00</t>
  </si>
  <si>
    <t>0,26
______
1,96</t>
  </si>
  <si>
    <t>1326
______
9996</t>
  </si>
  <si>
    <t>ТСЦ-109-0012
Пр. Минстроя Новосиб.обл. от 07.12.2010 №141</t>
  </si>
  <si>
    <t>Глина бентонитовая марки ПБМГ; т</t>
  </si>
  <si>
    <t xml:space="preserve">
МАТ=1,6944</t>
  </si>
  <si>
    <t>ТСЦ-110-0245
Пр. Минстроя Новосиб.обл. от 07.12.2010 №141</t>
  </si>
  <si>
    <t>Полимер для стабилизации буровых скважин «ФИЛЬТР ЧЕК»; т</t>
  </si>
  <si>
    <t xml:space="preserve">
МАТ=4,994</t>
  </si>
  <si>
    <t>ТСЦ-110-0246
Пр. Минстроя Новосиб.обл. от 07.12.2010 №141</t>
  </si>
  <si>
    <t>Полимер для стабилизации буровых скважин «ИЗ МАД»; т</t>
  </si>
  <si>
    <t xml:space="preserve">
МАТ=4,9891</t>
  </si>
  <si>
    <t>ТСЦ-507-0595
Пр. Минстроя Новосиб.обл. от 07.12.2010 №141</t>
  </si>
  <si>
    <t>Трубы напорные из полиэтилена низкого давления среднего типа, наружным диаметром 180х10,7 мм, ПЭ100 SDR17; 10 м</t>
  </si>
  <si>
    <t xml:space="preserve">
МАТ=2,4592</t>
  </si>
  <si>
    <t>ТЕР22-06-001-03
Пр. Минстроя Новосиб.обл. от 07.12.2010 №141</t>
  </si>
  <si>
    <t>Промывка с дезинфекцией трубопроводов диаметром 100 мм; 1 км трубопровода
_______________
НР 130%*0,85 от ФОТ; (31340,43 руб.)
СП 89%*0,8 от ФОТ; (20194,01 руб.)</t>
  </si>
  <si>
    <t>648,08
______
570,97</t>
  </si>
  <si>
    <t>ОЗП=9,74
ЗПМ=9,74
МАТ=9,431</t>
  </si>
  <si>
    <t>ТЕР16-07-005-02
Пр. Минстроя Новосиб.обл. от 07.12.2010 №141</t>
  </si>
  <si>
    <t>Гидравлическое испытание трубопроводов систем отопления, водопровода и горячего водоснабжения диаметром до 100 мм; 100 м трубопровода
_______________
НР 128%*0,85 от ФОТ; (33829,92 руб.)
СП 83%*0,8 от ФОТ; (20646,2 руб.)</t>
  </si>
  <si>
    <t>126,17
______
68,89</t>
  </si>
  <si>
    <t>ОЗП=8,85
ЭМ=4,02
ЗПМ=8,85
МАТ=7,537</t>
  </si>
  <si>
    <t xml:space="preserve">  Итого по разделу 3 Новый Раздел</t>
  </si>
  <si>
    <t>1870,68
______
9996</t>
  </si>
  <si>
    <t xml:space="preserve">                           Раздел 4. Новый Раздел</t>
  </si>
  <si>
    <t xml:space="preserve">                                   Земляные работы при монтаже футляров (12 участков по 2 окна в грунте на каждый, размер окна 3х3х3)</t>
  </si>
  <si>
    <t>Разработка грунта в отвал экскаваторами «драглайн» или «обратная лопата» с ковшом вместимостью 0,5 (0,5-0,63) м3, группа грунтов 2; 1000 м3 грунта
_______________
НР 95%*0,85 от ФОТ; (3174,85 руб.)
СП 50%*0,8 от ФОТ; (1572,68 руб.)</t>
  </si>
  <si>
    <t>13023,80
______
3142,88</t>
  </si>
  <si>
    <t>8,79
______
19,12</t>
  </si>
  <si>
    <t>Крепление досками стенок котлованов и траншей шириной более 3 м, глубиной до 3 м в грунтах устойчивых на колодце для МК1; 100 м2 креплений
_______________
НР 80%*0,85 от ФОТ; (10375,17 руб.)
СП 45%*0,8 от ФОТ; (5492,74 руб.)</t>
  </si>
  <si>
    <t>Засыпка траншей и котлованов с перемещением грунта до 5 м бульдозерами мощностью 59 кВт (80 л.с.), группа грунтов 2; 1000 м3 грунта
_______________
НР 95%*0,85 от ФОТ; (763,1 руб.)
СП 50%*0,8 от ФОТ; (378,01 руб.)</t>
  </si>
  <si>
    <t>3525,85
______
945,02</t>
  </si>
  <si>
    <t xml:space="preserve">
______
5,75</t>
  </si>
  <si>
    <t>Уплотнение грунта пневматическими трамбовками, группа грунтов 1-2; 100 м3 уплотненного грунта
_______________
НР 95%*0,85 от ФОТ; (8379,75 руб.)
СП 50%*0,8 от ФОТ; (4150,96 руб.)</t>
  </si>
  <si>
    <t>7604,86
______
2413,54</t>
  </si>
  <si>
    <t>81,19
______
19,7</t>
  </si>
  <si>
    <t>Планировка площадей механизированным способом, группа грунтов 2; 1000 м2 спланированной площади
_______________
НР 80%*0,85 от ФОТ; (27,64 руб.)
СП 45%*0,8 от ФОТ; (14,63 руб.)</t>
  </si>
  <si>
    <t>182,28
______
40,65</t>
  </si>
  <si>
    <t xml:space="preserve">
______
0,24</t>
  </si>
  <si>
    <t>ТЕР22-05-003-07
Пр. Минстроя Новосиб.обл. от 07.12.2010 №141</t>
  </si>
  <si>
    <t>Протаскивание в футляр стальных труб диаметром 400 мм; 100 м трубы, уложенной в футляр
_______________
НР 130%*0,85 от ФОТ; (55752,51 руб.)
СП 89%*0,8 от ФОТ; (35923,79 руб.)</t>
  </si>
  <si>
    <t>4572,23
______
1136</t>
  </si>
  <si>
    <t>ОЗП=9,74
ЭМ=3,487
ЗПМ=9,74
МАТ=4,316</t>
  </si>
  <si>
    <t>ТСЦ-103-0206
Пр. Минстроя Новосиб.обл. от 07.12.2010 №141</t>
  </si>
  <si>
    <t>Трубы стальные электросварные прямошовные со снятой фаской из стали марок БСт2кп-БСт4кп и БСт2пс-БСт4пс наружный диаметр 377 мм, толщина стенки 4 мм; м</t>
  </si>
  <si>
    <t xml:space="preserve">
МАТ=4,1683</t>
  </si>
  <si>
    <t>ТЕР22-05-003-05
Пр. Минстроя Новосиб.обл. от 07.12.2010 №141</t>
  </si>
  <si>
    <t>Протаскивание в футляр стальных труб диаметром 300 мм; 100 м трубы, уложенной в футляр
_______________
НР 130%*0,85 от ФОТ; (1774,3 руб.)
СП 89%*0,8 от ФОТ; (1143,26 руб.)</t>
  </si>
  <si>
    <t>3679,55
______
1030,35</t>
  </si>
  <si>
    <t>ТСЦ-103-0193
Пр. Минстроя Новосиб.обл. от 07.12.2010 №141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</si>
  <si>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4 мм; м</t>
  </si>
  <si>
    <t>ТСЦ-103-0176
Пр. Минстроя Новосиб.обл. от 07.12.2010 №141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</si>
  <si>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4,5 мм; м</t>
  </si>
  <si>
    <t>ТЕР22-02-006-10
Пр. Минстроя Новосиб.обл. от 07.12.2010 №141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</si>
  <si>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 400 мм; 1 км трубопровода
_______________
НР 130%*0,85 от ФОТ; (7695,57 руб.)
СП 89%*0,8 от ФОТ; (4958,6 руб.)</t>
  </si>
  <si>
    <t>5109,2
______
1303,32</t>
  </si>
  <si>
    <t>2319,81
______
264,71</t>
  </si>
  <si>
    <t>ОЗП=9,74
ЭМ=4,784
ЗПМ=9,74
МАТ=3,659</t>
  </si>
  <si>
    <t>5060,67
______
1175,70</t>
  </si>
  <si>
    <t>111,3
______
16,31</t>
  </si>
  <si>
    <t>50,75
______
7,44</t>
  </si>
  <si>
    <t>ТЕР22-02-006-08
Пр. Минстроя Новосиб.обл. от 07.12.2010 №141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</si>
  <si>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 300 мм; 1 км трубопровода
_______________
НР 130%*0,85 от ФОТ; (227,49 руб.)
СП 89%*0,8 от ФОТ; (146,58 руб.)</t>
  </si>
  <si>
    <t>4004,01
______
1096,76</t>
  </si>
  <si>
    <t>1909,03
______
224,3</t>
  </si>
  <si>
    <t>146,12
______
34,95</t>
  </si>
  <si>
    <t>93,66
______
13,82</t>
  </si>
  <si>
    <t>1,5
______
0,22</t>
  </si>
  <si>
    <t>ТЕР22-02-006-05
Пр. Минстроя Новосиб.обл. от 07.12.2010 №141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</si>
  <si>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 150 мм; 1 км трубопровода
_______________
НР 130%*0,85 от ФОТ; (96,25 руб.)
СП 89%*0,8 от ФОТ; (62,02 руб.)</t>
  </si>
  <si>
    <t>3030,77
______
923,33</t>
  </si>
  <si>
    <t>1600,66
______
194,4</t>
  </si>
  <si>
    <t>61,26
______
15,15</t>
  </si>
  <si>
    <t>78,85
______
12</t>
  </si>
  <si>
    <t>0,63
______
0,1</t>
  </si>
  <si>
    <t>ТСЦ-101-1995
Пр. Минстроя Новосиб.обл. от 07.12.2010 №141</t>
  </si>
  <si>
    <t>Мастика битумная; т</t>
  </si>
  <si>
    <t xml:space="preserve">
МАТ=6,0847</t>
  </si>
  <si>
    <t xml:space="preserve">  Итого по разделу 4 Новый Раздел</t>
  </si>
  <si>
    <t>763,13
______
52,57</t>
  </si>
  <si>
    <t xml:space="preserve">                           Раздел 5. Монтаж запорной арматуры и фитингов</t>
  </si>
  <si>
    <t>ТЕР22-03-006-05
Пр. Минстроя Новосиб.обл. от 07.12.2010 №141</t>
  </si>
  <si>
    <t>Установка задвижек или клапанов обратных чугунных диаметром 150 мм; 1 задвижка (или клапан обратный)
_______________
83,25 = 897,01 - 1 x 813,76
_______________
НР 130%*0,85 от ФОТ; (5767,3 руб.)
СП 89%*0,8 от ФОТ; (3716,13 руб.)</t>
  </si>
  <si>
    <t>83,25
______
29,77</t>
  </si>
  <si>
    <t>ОЗП=9,74
ЭМ=4,79
ЗПМ=9,74
МАТ=5,356</t>
  </si>
  <si>
    <t>Дисковый поворотный затвор HAWLE с рукояткой Д=150мм; шт</t>
  </si>
  <si>
    <t>ТЕР22-03-006-03
Пр. Минстроя Новосиб.обл. от 07.12.2010 №141</t>
  </si>
  <si>
    <t>Установка задвижек или клапанов обратных чугунных диаметром 100 мм; 1 задвижка (или клапан обратный)
_______________
52,73 = 463,93 - 1 x 411,20
_______________
НР 130%*0,85 от ФОТ; (1148,18 руб.)
СП 89%*0,8 от ФОТ; (739,83 руб.)</t>
  </si>
  <si>
    <t>52,73
______
17,78</t>
  </si>
  <si>
    <t>Дисковый поворотный затвор HAWLE с рукояткой Д=100мм; шт</t>
  </si>
  <si>
    <t>ТЕР22-03-006-01
Пр. Минстроя Новосиб.обл. от 07.12.2010 №141</t>
  </si>
  <si>
    <t>Установка задвижек или клапанов обратных чугунных диаметром 50 мм; 1 задвижка (или клапан обратный)
_______________
28,39 = 284,85 - 1 x 256,46
_______________
НР 130%*0,85 от ФОТ; (3750,43 руб.)
СП 89%*0,8 от ФОТ; (2416,56 руб.)</t>
  </si>
  <si>
    <t>28,39
______
10,56</t>
  </si>
  <si>
    <t>ТЕР22-03-011-03
Пр. Минстроя Новосиб.обл. от 07.12.2010 №141</t>
  </si>
  <si>
    <t>Установка гидрантов пожарных и вантузов; 1 шт.
_______________
81,95 = 1 213,71 - 1 x 1 131,76
_______________
НР 130%*0,85 от ФОТ; (2837,52 руб.)
СП 89%*0,8 от ФОТ; (1828,34 руб.)</t>
  </si>
  <si>
    <t>81,95
______
19,94</t>
  </si>
  <si>
    <t>6,27
______
0,34</t>
  </si>
  <si>
    <t>ОЗП=9,74
ЭМ=4,352
ЗПМ=9,74
МАТ=9,755</t>
  </si>
  <si>
    <t>354,77
______
43,03</t>
  </si>
  <si>
    <t>1,98
______
0,02</t>
  </si>
  <si>
    <t>25,74
______
0,26</t>
  </si>
  <si>
    <t>ТСЦ-302-1113
Пр. Минстроя Новосиб.обл. от 07.12.2010 №141</t>
  </si>
  <si>
    <t>Гидранты пожарные подземные давлением 1 МПа (10 кгс/см2), диаметром 125 мм, высотой 500-2500 мм; шт.</t>
  </si>
  <si>
    <t>Гидранты пожарные подземные давлением 1 МПа (10 кгс/см2), диаметром 125 мм, высотой 500-3000 мм; шт.</t>
  </si>
  <si>
    <t>Гидранты пожарные подземные давлением 1 МПа (10 кгс/см2), диаметром 125 мм, высотой 500-2750 мм; шт.</t>
  </si>
  <si>
    <t>Гидранты пожарные подземные давлением 1 МПа (10 кгс/см2), диаметром 125 мм, высотой 500-3500 мм; шт.</t>
  </si>
  <si>
    <t>Вантуз чуг. В6 ДУ100 РУ10; шт</t>
  </si>
  <si>
    <t>ТЕР22-03-001-05
Пр. Минстроя Новосиб.обл. от 07.12.2010 №141</t>
  </si>
  <si>
    <t>Установка фасонных частей стальных сварных диаметром 100-250 мм; 1 т фасонных частей
_______________
22 016,19 = 29 302,52 - 1 x 7 286,33
_______________
НР 130%*0,85 от ФОТ; (55349,03 руб.)
СП 89%*0,8 от ФОТ; (35663,81 руб.)</t>
  </si>
  <si>
    <t>22016,19
______
4631,24</t>
  </si>
  <si>
    <t>16263,06
______
1741,34</t>
  </si>
  <si>
    <t>ОЗП=9,74
ЭМ=4,904
ЗПМ=9,74
МАТ=2,782</t>
  </si>
  <si>
    <t>64361,52
______
13687,24</t>
  </si>
  <si>
    <t>353,8
______
103,16</t>
  </si>
  <si>
    <t>285,52
______
83,25</t>
  </si>
  <si>
    <t>Прайс-лист
Пр. Минстроя Новосиб.обл. от 07.12.2010 №141</t>
  </si>
  <si>
    <t>Тройник 159х  6,0 ГОСТ 17376-2001; шт</t>
  </si>
  <si>
    <t xml:space="preserve">
МАТ=2,8129</t>
  </si>
  <si>
    <t>Тройник 159х108  6,0 ГОСТ 17376-2001; шт</t>
  </si>
  <si>
    <t>Тройник ППТФ 150х100 ГОСТ 5525-88; шт</t>
  </si>
  <si>
    <t>Переход ст. 108-  57 ГОСТ 17378-2001; шт</t>
  </si>
  <si>
    <t>Переход ст. 159-108 ГОСТ 17378-2001; шт</t>
  </si>
  <si>
    <t>Заглушка ст. 159 ГОСТ 17379-2001; шт</t>
  </si>
  <si>
    <t>Задвижка чугунная ручная ДУ250 РУ10; шт</t>
  </si>
  <si>
    <t>Отвод электросварной 11град Д=180мм; шт</t>
  </si>
  <si>
    <t>ТЕР22-03-014-06
Пр. Минстроя Новосиб.обл. от 07.12.2010 №141</t>
  </si>
  <si>
    <t>Приварка фланцев к стальным трубопроводам диаметром 200 мм; 1 фланец
_______________
198,91 = 289,68 - 1 x 90,77
_______________
НР 130%*0,85 от ФОТ; (34552,91 руб.)
СП 89%*0,8 от ФОТ; (22263,96 руб.)</t>
  </si>
  <si>
    <t>198,91
______
21,73</t>
  </si>
  <si>
    <t>170,23
______
18,4</t>
  </si>
  <si>
    <t>ОЗП=9,74
ЭМ=4,849
ЗПМ=9,74
МАТ=8,601</t>
  </si>
  <si>
    <t>66036,00
______
14337,60</t>
  </si>
  <si>
    <t>1,66
______
1,09</t>
  </si>
  <si>
    <t>132,8
______
87,2</t>
  </si>
  <si>
    <t>ТСЦ-507-0989
Пр. Минстроя Новосиб.обл. от 07.12.2010 №141</t>
  </si>
  <si>
    <t>Фланцы стальные плоские приварные из стали ВСт3сп2, ВСт3сп3, давлением 1,0 МПа (10 кгс/см2), диаметром 180 мм; шт.</t>
  </si>
  <si>
    <t xml:space="preserve">
МАТ=9,3456</t>
  </si>
  <si>
    <t>ТЕР22-03-014-05
Пр. Минстроя Новосиб.обл. от 07.12.2010 №141</t>
  </si>
  <si>
    <t>Приварка фланцев к стальным трубопроводам диаметром 150 мм; 1 фланец
_______________
108,48 = 168,73 - 1 x 60,25
_______________
НР 130%*0,85 от ФОТ; (19251,33 руб.)
СП 89%*0,8 от ФОТ; (12404,48 руб.)</t>
  </si>
  <si>
    <t>108,48
______
13,61</t>
  </si>
  <si>
    <t>89,6
______
9,62</t>
  </si>
  <si>
    <t>33454,19
______
7214,90</t>
  </si>
  <si>
    <t>1,04
______
0,57</t>
  </si>
  <si>
    <t>80,08
______
43,89</t>
  </si>
  <si>
    <t>ТСЦ-507-0988
Пр. Минстроя Новосиб.обл. от 07.12.2010 №141</t>
  </si>
  <si>
    <t>Фланцы стальные плоские приварные из стали ВСт3сп2, ВСт3сп3, давлением 1,0 МПа (10 кгс/см2), диаметром 150 мм; шт.</t>
  </si>
  <si>
    <t>ТЕР22-03-014-02
Пр. Минстроя Новосиб.обл. от 07.12.2010 №141</t>
  </si>
  <si>
    <t>Приварка фланцев к стальным трубопроводам диаметром 80 мм; 1 фланец
_______________
63,85 = 97,44 - 1 x 33,59
_______________
НР 130%*0,85 от ФОТ; (4287,36 руб.)
СП 89%*0,8 от ФОТ; (2762,53 руб.)</t>
  </si>
  <si>
    <t>63,85
______
6,94</t>
  </si>
  <si>
    <t>54,27
______
5,91</t>
  </si>
  <si>
    <t>ОЗП=9,74
ЭМ=5,008
ЗПМ=9,74
МАТ=14,105</t>
  </si>
  <si>
    <t>8425,18
______
1784,36</t>
  </si>
  <si>
    <t>0,53
______
0,35</t>
  </si>
  <si>
    <t>16,43
______
10,85</t>
  </si>
  <si>
    <t>ТСЦ-507-1133
Пр. Минстроя Новосиб.обл. от 07.12.2010 №141</t>
  </si>
  <si>
    <t>Фланцы из стали марок ВСт3сп2, ВСт3сп3 для трубопроводов, с соединительным выступом на условное давление Ру 2,5 МПа (25 кгс/см2), диаметром условного прохода 63 мм; шт.</t>
  </si>
  <si>
    <t xml:space="preserve">
МАТ=15,3649</t>
  </si>
  <si>
    <t>ТЕР22-03-014-01
Пр. Минстроя Новосиб.обл. от 07.12.2010 №141</t>
  </si>
  <si>
    <t>Приварка фланцев к стальным трубопроводам диаметром 50 мм; 1 фланец
_______________
44,80 = 70,20 - 1 x 25,40
_______________
НР 130%*0,85 от ФОТ; (3120,17 руб.)
СП 89%*0,8 от ФОТ; (2010,46 руб.)</t>
  </si>
  <si>
    <t>44,8
______
4,84</t>
  </si>
  <si>
    <t>38,76
______
4,22</t>
  </si>
  <si>
    <t>6014,40
______
1315,20</t>
  </si>
  <si>
    <t>0,37
______
0,25</t>
  </si>
  <si>
    <t>11,84
______
8</t>
  </si>
  <si>
    <t>ТСЦ-507-1132
Пр. Минстроя Новосиб.обл. от 07.12.2010 №141</t>
  </si>
  <si>
    <t>Фланцы из стали марок ВСт3сп2, ВСт3сп3 для трубопроводов, с соединительным выступом на условное давление Ру 2,5 МПа (25 кгс/см2), диаметром условного прохода 50 мм; шт.</t>
  </si>
  <si>
    <t>ТЕР22-03-002-01
Пр. Минстроя Новосиб.обл. от 07.12.2010 №141</t>
  </si>
  <si>
    <t>Установка полиэтиленовых фасонных частей отводов, колен, патрубков, переходов; 10 фасонных частей
_______________
355,84 = 436,42 - 1 x 80,58
_______________
НР 130%*0,85 от ФОТ; (22707,88 руб.)
СП 89%*0,8 от ФОТ; (14631,69 руб.)</t>
  </si>
  <si>
    <t>355,84
______
51,41</t>
  </si>
  <si>
    <t>304,43
______
44,06</t>
  </si>
  <si>
    <t>ОЗП=9,74
ЭМ=4,934
ЗПМ=9,74
МАТ=6,336</t>
  </si>
  <si>
    <t>33195,53
______
9483,99</t>
  </si>
  <si>
    <t>4,8
______
2,61</t>
  </si>
  <si>
    <t>106,08
______
57,68</t>
  </si>
  <si>
    <t>Переход короткий, ПЭ100 SDR17, Д=250х14,8мм-180х10,7мм; шт</t>
  </si>
  <si>
    <t>Заглушка, ПЭ100 SDR17, Д=180х10,7мм; шт</t>
  </si>
  <si>
    <t>Втулка под фланец, ПЭ100 SDR17, Д=180х10,7мм; шт</t>
  </si>
  <si>
    <t>Втулка под фланец, ПЭ100 SDR17, Д=63х3,8мм; шт</t>
  </si>
  <si>
    <t>Отвод 90град литой удл, ПЭ100 SDR17, Д=180х10,7мм; шт</t>
  </si>
  <si>
    <t>Отвод 45град литой удл, ПЭ100 SDR17, Д=180х10,7мм; шт</t>
  </si>
  <si>
    <t>Отвод 30град литой удл, ПЭ100 SDR17, Д=180х10,7мм; шт</t>
  </si>
  <si>
    <t>Отвод 11град литой удл, ПЭ100 SDR17, Д=180х10,7мм; шт</t>
  </si>
  <si>
    <t>Тройник литой удл, ПЭ100 SDR17, Д=180х10,7мм; шт</t>
  </si>
  <si>
    <t>ТЕР46-03-010-03
Пр. Минстроя Новосиб.обл. от 07.12.2010 №141</t>
  </si>
  <si>
    <t>Пробивка в бетонных стенах и полах толщиной 100 мм отверстий площадью до 500 см2; 100 отверстий
_______________
НР 110%*0,85 от ФОТ; (13039,37 руб.)
СП 70%*0,8 от ФОТ; (7809,68 руб.)</t>
  </si>
  <si>
    <t>4250,58
______
1242,49</t>
  </si>
  <si>
    <t>3008,09
______
384,57</t>
  </si>
  <si>
    <t>ОЗП=9,74
ЭМ=3,95
ЗПМ=9,74</t>
  </si>
  <si>
    <t>10456,12
______
3296,22</t>
  </si>
  <si>
    <t>110,64
______
30,57</t>
  </si>
  <si>
    <t>97,36
______
26,9</t>
  </si>
  <si>
    <t>ТЕР16-07-006-02
Пр. Минстроя Новосиб.обл. от 07.12.2010 №141</t>
  </si>
  <si>
    <t>Заделка сальников при проходе труб через фундаменты или стены подвала диаметром до 200 мм; 1 сальник
_______________
НР 128%*0,85 от ФОТ; (23575,05 руб.)
СП 83%*0,8 от ФОТ; (14387,71 руб.)</t>
  </si>
  <si>
    <t>30,11
______
25,28</t>
  </si>
  <si>
    <t>ОЗП=9,74
ЗПМ=9,74
МАТ=3,203</t>
  </si>
  <si>
    <t>ТЕР22-06-005-09
Пр. Минстроя Новосиб.обл. от 07.12.2010 №141</t>
  </si>
  <si>
    <t>Врезка в существующие сети из стальных труб стальных штуцеров (патрубков) диаметром 500 мм; 1 врезка
_______________
НР 130%*0,85 от ФОТ; (2365,75 руб.)
СП 89%*0,8 от ФОТ; (1524,36 руб.)</t>
  </si>
  <si>
    <t>1430,58
______
131,14</t>
  </si>
  <si>
    <t>885,44
______
88,67</t>
  </si>
  <si>
    <t>ОЗП=9,74
ЭМ=4,89
ЗПМ=9,74
МАТ=4,182</t>
  </si>
  <si>
    <t>4329,80
______
863,65</t>
  </si>
  <si>
    <t>10,15
______
5,17</t>
  </si>
  <si>
    <t xml:space="preserve">  Итого по разделу 5 Монтаж запорной арматуры и фитингов</t>
  </si>
  <si>
    <t>1067,25
______
323,2</t>
  </si>
  <si>
    <t>Итого прямые затраты по смете в текущих ценах</t>
  </si>
  <si>
    <t>20615107,43
______
1600179,26</t>
  </si>
  <si>
    <t>5981,28
______
10726,78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</si>
  <si>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</si>
  <si>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</si>
  <si>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</si>
  <si>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</si>
  <si>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>288,45
______
152,74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</si>
  <si>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</si>
  <si>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</si>
  <si>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>441,77
______
1,61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</si>
  <si>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</si>
  <si>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</si>
  <si>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>3280,66
______
549,53</t>
  </si>
  <si>
    <t xml:space="preserve">  Прокладка и монтаж сетей связи</t>
  </si>
  <si>
    <t xml:space="preserve">  Материалы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</si>
  <si>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</si>
  <si>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</si>
  <si>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</si>
  <si>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</si>
  <si>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</si>
  <si>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</si>
  <si>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</si>
  <si>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</si>
  <si>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</si>
  <si>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2,4%</t>
  </si>
  <si>
    <t xml:space="preserve">  Производство работ в зимнее время 4,8%</t>
  </si>
  <si>
    <t xml:space="preserve">  НДС 18%</t>
  </si>
  <si>
    <t xml:space="preserve">  ВСЕГО по смете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</si>
</sst>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20">
    <xf numFmtId="0" fontId="0" fillId="0" borderId="0" xfId="0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top"/>
    </xf>
    <xf numFmtId="0" fontId="8" fillId="0" borderId="0" xfId="11" applyFont="1" applyFill="1" applyAlignment="1">
      <alignment horizontal="left"/>
    </xf>
    <xf numFmtId="0" fontId="8" fillId="0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9" fillId="0" borderId="0" xfId="11" applyFont="1" applyAlignment="1">
      <alignment horizontal="left" vertical="center"/>
    </xf>
    <xf numFmtId="0" fontId="8" fillId="0" borderId="2" xfId="0" applyFont="1" applyBorder="1" applyAlignment="1">
      <alignment horizontal="left" vertical="top"/>
    </xf>
    <xf numFmtId="0" fontId="9" fillId="0" borderId="2" xfId="11" applyFont="1" applyBorder="1">
      <alignment horizontal="center"/>
    </xf>
    <xf numFmtId="0" fontId="11" fillId="0" borderId="2" xfId="0" applyFont="1" applyBorder="1" applyAlignment="1">
      <alignment horizontal="left" vertical="top"/>
    </xf>
    <xf numFmtId="0" fontId="9" fillId="0" borderId="0" xfId="11" applyFont="1" applyAlignment="1">
      <alignment horizontal="right" vertic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Border="1" applyAlignment="1">
      <alignment vertical="top"/>
    </xf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 vertical="top" wrapText="1"/>
    </xf>
    <xf numFmtId="0" fontId="9" fillId="0" borderId="0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top"/>
    </xf>
    <xf numFmtId="0" fontId="14" fillId="0" borderId="0" xfId="11" applyFont="1">
      <alignment horizontal="center"/>
    </xf>
    <xf numFmtId="0" fontId="9" fillId="0" borderId="0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11" applyFont="1" applyAlignment="1">
      <alignment horizontal="left"/>
    </xf>
    <xf numFmtId="0" fontId="8" fillId="0" borderId="0" xfId="0" applyFont="1" applyBorder="1" applyAlignment="1">
      <alignment horizontal="right" vertical="top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4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top" wrapText="1" shrinkToFit="1"/>
    </xf>
    <xf numFmtId="4" fontId="8" fillId="0" borderId="1" xfId="0" applyNumberFormat="1" applyFont="1" applyBorder="1" applyAlignment="1">
      <alignment horizontal="left" vertical="top" wrapText="1" shrinkToFit="1"/>
    </xf>
    <xf numFmtId="49" fontId="8" fillId="0" borderId="1" xfId="0" applyNumberFormat="1" applyFont="1" applyBorder="1" applyAlignment="1">
      <alignment horizontal="center" vertical="top" wrapText="1" shrinkToFit="1"/>
    </xf>
    <xf numFmtId="4" fontId="8" fillId="0" borderId="1" xfId="0" applyNumberFormat="1" applyFont="1" applyBorder="1" applyAlignment="1">
      <alignment horizontal="right" vertical="top" wrapText="1" shrinkToFit="1"/>
    </xf>
    <xf numFmtId="0" fontId="8" fillId="0" borderId="1" xfId="0" applyNumberFormat="1" applyFont="1" applyBorder="1" applyAlignment="1">
      <alignment horizontal="right" vertical="top" wrapText="1" shrinkToFit="1"/>
    </xf>
    <xf numFmtId="0" fontId="8" fillId="0" borderId="0" xfId="0" applyFont="1" applyAlignment="1">
      <alignment vertical="top" wrapText="1" shrinkToFit="1"/>
    </xf>
    <xf numFmtId="4" fontId="8" fillId="0" borderId="0" xfId="3" applyNumberFormat="1" applyFont="1" applyAlignment="1">
      <alignment horizontal="righ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12" applyFont="1" applyBorder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9" fillId="0" borderId="0" xfId="0" applyFont="1" applyAlignment="1"/>
    <xf numFmtId="0" fontId="9" fillId="0" borderId="0" xfId="12" applyFont="1" applyAlignment="1">
      <alignment horizontal="left" vertical="top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right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3" xfId="11" applyFont="1" applyBorder="1" applyAlignment="1">
      <alignment horizontal="center" vertical="center" wrapText="1"/>
    </xf>
    <xf numFmtId="0" fontId="12" fillId="0" borderId="0" xfId="11" applyFont="1" applyBorder="1">
      <alignment horizontal="center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13" fillId="0" borderId="1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9" fillId="0" borderId="6" xfId="11" applyNumberFormat="1" applyFont="1" applyBorder="1" applyAlignment="1">
      <alignment horizontal="right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vertical="top"/>
    </xf>
    <xf numFmtId="0" fontId="9" fillId="0" borderId="0" xfId="11" applyFont="1" applyAlignment="1">
      <alignment horizontal="left"/>
    </xf>
    <xf numFmtId="0" fontId="8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4" fontId="9" fillId="0" borderId="3" xfId="11" applyNumberFormat="1" applyFont="1" applyBorder="1" applyAlignment="1">
      <alignment horizontal="right"/>
    </xf>
    <xf numFmtId="0" fontId="8" fillId="0" borderId="12" xfId="4" applyFont="1" applyFill="1" applyBorder="1" applyAlignment="1">
      <alignment horizontal="center" wrapText="1"/>
    </xf>
    <xf numFmtId="0" fontId="16" fillId="0" borderId="1" xfId="0" applyNumberFormat="1" applyFont="1" applyBorder="1" applyAlignment="1">
      <alignment horizontal="left" vertical="top" wrapText="1" shrinkToFit="1"/>
    </xf>
    <xf numFmtId="0" fontId="15" fillId="0" borderId="1" xfId="0" applyFont="1" applyBorder="1" applyAlignment="1">
      <alignment horizontal="left" vertical="top" wrapText="1" shrinkToFit="1"/>
    </xf>
    <xf numFmtId="0" fontId="15" fillId="0" borderId="12" xfId="0" applyFont="1" applyBorder="1" applyAlignment="1">
      <alignment horizontal="left"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7" fillId="0" borderId="1" xfId="0" applyFont="1" applyBorder="1" applyAlignment="1">
      <alignment horizontal="left" vertical="top" wrapText="1" shrinkToFit="1"/>
    </xf>
    <xf numFmtId="0" fontId="8" fillId="0" borderId="12" xfId="0" applyNumberFormat="1" applyFont="1" applyBorder="1" applyAlignment="1">
      <alignment horizontal="center" vertical="top" wrapText="1" shrinkToFit="1"/>
    </xf>
    <xf numFmtId="4" fontId="8" fillId="0" borderId="12" xfId="0" applyNumberFormat="1" applyFont="1" applyBorder="1" applyAlignment="1">
      <alignment horizontal="left" vertical="top" wrapText="1" shrinkToFit="1"/>
    </xf>
    <xf numFmtId="49" fontId="8" fillId="0" borderId="12" xfId="0" applyNumberFormat="1" applyFont="1" applyBorder="1" applyAlignment="1">
      <alignment horizontal="center" vertical="top" wrapText="1" shrinkToFit="1"/>
    </xf>
    <xf numFmtId="4" fontId="8" fillId="0" borderId="12" xfId="0" applyNumberFormat="1" applyFont="1" applyBorder="1" applyAlignment="1">
      <alignment horizontal="right" vertical="top" wrapText="1" shrinkToFit="1"/>
    </xf>
    <xf numFmtId="0" fontId="8" fillId="0" borderId="12" xfId="0" applyNumberFormat="1" applyFont="1" applyBorder="1" applyAlignment="1">
      <alignment horizontal="right" vertical="top" wrapText="1" shrinkToFit="1"/>
    </xf>
    <xf numFmtId="0" fontId="10" fillId="0" borderId="12" xfId="0" applyNumberFormat="1" applyFont="1" applyBorder="1" applyAlignment="1">
      <alignment horizontal="left" vertical="top" wrapText="1" shrinkToFit="1"/>
    </xf>
    <xf numFmtId="4" fontId="8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3" applyNumberFormat="1" applyFont="1" applyBorder="1" applyAlignment="1">
      <alignment horizontal="right" vertical="top" wrapText="1"/>
    </xf>
    <xf numFmtId="4" fontId="8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177"/>
  <sheetViews>
    <sheetView showGridLines="0" tabSelected="1" topLeftCell="A7" zoomScale="90" zoomScaleNormal="90" workbookViewId="0">
      <selection activeCell="B28" sqref="B28"/>
    </sheetView>
  </sheetViews>
  <sheetFormatPr defaultRowHeight="12" outlineLevelRow="1"/>
  <cols>
    <col min="1" max="1" width="3.85546875" style="62" customWidth="1"/>
    <col min="2" max="2" width="13.5703125" style="62" customWidth="1"/>
    <col min="3" max="3" width="43.5703125" style="62" customWidth="1"/>
    <col min="4" max="4" width="8.7109375" style="62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>
      <c r="A3" s="10"/>
      <c r="B3" s="8"/>
      <c r="C3" s="3"/>
      <c r="D3" s="4"/>
      <c r="E3" s="4"/>
      <c r="F3" s="5"/>
      <c r="G3" s="5"/>
      <c r="H3" s="5"/>
      <c r="I3" s="5"/>
      <c r="J3" s="5"/>
      <c r="K3" s="5"/>
      <c r="L3" s="10"/>
      <c r="M3" s="9"/>
      <c r="N3" s="9"/>
    </row>
    <row r="4" spans="1:14" s="2" customFormat="1" ht="17.25" customHeight="1" outlineLevel="1">
      <c r="A4" s="10"/>
      <c r="B4" s="8"/>
      <c r="C4" s="3"/>
      <c r="D4" s="4"/>
      <c r="E4" s="4"/>
      <c r="F4" s="5"/>
      <c r="G4" s="5"/>
      <c r="H4" s="5"/>
      <c r="I4" s="5"/>
      <c r="J4" s="5"/>
      <c r="K4" s="5"/>
      <c r="L4" s="10"/>
      <c r="M4" s="9"/>
      <c r="N4" s="9"/>
    </row>
    <row r="5" spans="1:14" s="2" customFormat="1" ht="17.25" customHeight="1" outlineLevel="1">
      <c r="A5" s="11"/>
      <c r="B5" s="12"/>
      <c r="C5" s="10" t="s">
        <v>39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39</v>
      </c>
    </row>
    <row r="6" spans="1:14" s="2" customFormat="1" ht="16.5" customHeight="1" outlineLevel="1">
      <c r="A6" s="15" t="s">
        <v>38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38</v>
      </c>
      <c r="M6" s="16"/>
      <c r="N6" s="17"/>
    </row>
    <row r="7" spans="1:14" ht="17.25" customHeight="1">
      <c r="A7" s="18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9"/>
    </row>
    <row r="8" spans="1:14" ht="12.75" customHeight="1">
      <c r="A8" s="21"/>
      <c r="B8" s="69" t="s">
        <v>19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4" ht="12.75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>
      <c r="A10" s="24"/>
      <c r="B10" s="71" t="s">
        <v>40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9"/>
    </row>
    <row r="11" spans="1:14" ht="12.75" customHeight="1">
      <c r="A11" s="21"/>
      <c r="B11" s="69" t="s">
        <v>1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pans="1:14" ht="12.75">
      <c r="A12" s="22"/>
      <c r="B12" s="22"/>
      <c r="C12" s="22"/>
      <c r="D12" s="23"/>
      <c r="E12" s="22"/>
      <c r="F12" s="22"/>
      <c r="G12" s="73" t="s">
        <v>20</v>
      </c>
      <c r="H12" s="73"/>
      <c r="I12" s="72"/>
      <c r="J12" s="72"/>
      <c r="K12" s="22"/>
      <c r="L12" s="22"/>
      <c r="M12" s="22"/>
    </row>
    <row r="13" spans="1:14" ht="12.75" customHeight="1">
      <c r="A13" s="25" t="s">
        <v>21</v>
      </c>
      <c r="B13" s="70" t="s">
        <v>41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4" ht="12.75" customHeight="1">
      <c r="A14" s="21"/>
      <c r="B14" s="69" t="s">
        <v>2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4" ht="12.7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>
      <c r="A16" s="26" t="s">
        <v>22</v>
      </c>
      <c r="B16" s="26"/>
      <c r="C16" s="96" t="s">
        <v>42</v>
      </c>
      <c r="D16" s="96"/>
      <c r="E16" s="96"/>
      <c r="F16" s="96"/>
      <c r="G16" s="96"/>
      <c r="H16" s="96"/>
      <c r="I16" s="96"/>
      <c r="J16" s="96"/>
      <c r="K16" s="22"/>
      <c r="L16" s="22"/>
      <c r="M16" s="22"/>
    </row>
    <row r="17" spans="1:19" ht="12.75">
      <c r="A17" s="27"/>
      <c r="B17" s="27"/>
      <c r="C17" s="27"/>
      <c r="D17" s="27"/>
      <c r="E17" s="27"/>
      <c r="G17" s="29"/>
      <c r="H17" s="94" t="s">
        <v>23</v>
      </c>
      <c r="I17" s="95"/>
      <c r="J17" s="95"/>
      <c r="K17" s="95"/>
      <c r="L17" s="101">
        <v>43057240.899999999</v>
      </c>
      <c r="M17" s="101"/>
      <c r="N17" s="30" t="s">
        <v>27</v>
      </c>
    </row>
    <row r="18" spans="1:19" ht="12.75">
      <c r="A18" s="100"/>
      <c r="B18" s="100"/>
      <c r="C18" s="100"/>
      <c r="D18" s="100"/>
      <c r="G18" s="29"/>
      <c r="H18" s="94" t="s">
        <v>24</v>
      </c>
      <c r="I18" s="95"/>
      <c r="J18" s="95"/>
      <c r="K18" s="95"/>
      <c r="L18" s="87">
        <v>2249905.9500000002</v>
      </c>
      <c r="M18" s="87"/>
      <c r="N18" s="30" t="s">
        <v>27</v>
      </c>
    </row>
    <row r="19" spans="1:19" ht="12.75" outlineLevel="1">
      <c r="A19" s="23"/>
      <c r="B19" s="23"/>
      <c r="C19" s="23"/>
      <c r="D19" s="23"/>
      <c r="G19" s="29"/>
      <c r="H19" s="94" t="s">
        <v>33</v>
      </c>
      <c r="I19" s="95"/>
      <c r="J19" s="95"/>
      <c r="K19" s="95"/>
      <c r="L19" s="87">
        <f>L20+M20</f>
        <v>16708.060000000001</v>
      </c>
      <c r="M19" s="87"/>
      <c r="N19" s="30" t="s">
        <v>32</v>
      </c>
    </row>
    <row r="20" spans="1:19" ht="12.7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>
        <v>5981.28</v>
      </c>
      <c r="M20" s="31">
        <v>10726.78</v>
      </c>
    </row>
    <row r="21" spans="1:19" ht="12.75" customHeight="1">
      <c r="A21" s="96" t="s">
        <v>37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32"/>
    </row>
    <row r="22" spans="1:19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>
      <c r="A23" s="88" t="s">
        <v>5</v>
      </c>
      <c r="B23" s="88" t="s">
        <v>6</v>
      </c>
      <c r="C23" s="88" t="s">
        <v>0</v>
      </c>
      <c r="D23" s="85" t="s">
        <v>7</v>
      </c>
      <c r="E23" s="85" t="s">
        <v>28</v>
      </c>
      <c r="F23" s="79"/>
      <c r="G23" s="86"/>
      <c r="H23" s="79" t="s">
        <v>3</v>
      </c>
      <c r="I23" s="85" t="s">
        <v>31</v>
      </c>
      <c r="J23" s="79"/>
      <c r="K23" s="79"/>
      <c r="L23" s="86"/>
      <c r="M23" s="79" t="s">
        <v>8</v>
      </c>
      <c r="N23" s="90"/>
    </row>
    <row r="24" spans="1:19" ht="12" customHeight="1">
      <c r="A24" s="82"/>
      <c r="B24" s="82"/>
      <c r="C24" s="82"/>
      <c r="D24" s="97"/>
      <c r="E24" s="74" t="s">
        <v>29</v>
      </c>
      <c r="F24" s="75"/>
      <c r="G24" s="76"/>
      <c r="H24" s="80"/>
      <c r="I24" s="74" t="s">
        <v>30</v>
      </c>
      <c r="J24" s="98"/>
      <c r="K24" s="98"/>
      <c r="L24" s="99"/>
      <c r="M24" s="80"/>
      <c r="N24" s="91"/>
    </row>
    <row r="25" spans="1:19" ht="23.25" customHeight="1">
      <c r="A25" s="82"/>
      <c r="B25" s="82"/>
      <c r="C25" s="82"/>
      <c r="D25" s="82"/>
      <c r="E25" s="36" t="s">
        <v>4</v>
      </c>
      <c r="F25" s="36" t="s">
        <v>9</v>
      </c>
      <c r="G25" s="82" t="s">
        <v>10</v>
      </c>
      <c r="H25" s="80"/>
      <c r="I25" s="82" t="s">
        <v>4</v>
      </c>
      <c r="J25" s="82" t="s">
        <v>11</v>
      </c>
      <c r="K25" s="36" t="s">
        <v>12</v>
      </c>
      <c r="L25" s="82" t="s">
        <v>10</v>
      </c>
      <c r="M25" s="92"/>
      <c r="N25" s="93"/>
    </row>
    <row r="26" spans="1:19" ht="18" customHeight="1">
      <c r="A26" s="82"/>
      <c r="B26" s="82"/>
      <c r="C26" s="82"/>
      <c r="D26" s="83"/>
      <c r="E26" s="88" t="s">
        <v>11</v>
      </c>
      <c r="F26" s="88" t="s">
        <v>13</v>
      </c>
      <c r="G26" s="83"/>
      <c r="H26" s="80"/>
      <c r="I26" s="82"/>
      <c r="J26" s="82"/>
      <c r="K26" s="88" t="s">
        <v>14</v>
      </c>
      <c r="L26" s="83"/>
      <c r="M26" s="77" t="s">
        <v>15</v>
      </c>
      <c r="N26" s="78"/>
    </row>
    <row r="27" spans="1:19" ht="20.25" customHeight="1">
      <c r="A27" s="89"/>
      <c r="B27" s="89"/>
      <c r="C27" s="89"/>
      <c r="D27" s="84"/>
      <c r="E27" s="89"/>
      <c r="F27" s="89"/>
      <c r="G27" s="84"/>
      <c r="H27" s="81"/>
      <c r="I27" s="89"/>
      <c r="J27" s="89"/>
      <c r="K27" s="89"/>
      <c r="L27" s="84"/>
      <c r="M27" s="37" t="s">
        <v>16</v>
      </c>
      <c r="N27" s="37" t="s">
        <v>17</v>
      </c>
    </row>
    <row r="28" spans="1:19">
      <c r="A28" s="102">
        <v>1</v>
      </c>
      <c r="B28" s="102">
        <v>2</v>
      </c>
      <c r="C28" s="102">
        <v>3</v>
      </c>
      <c r="D28" s="102">
        <v>4</v>
      </c>
      <c r="E28" s="102">
        <v>5</v>
      </c>
      <c r="F28" s="102">
        <v>6</v>
      </c>
      <c r="G28" s="102">
        <v>7</v>
      </c>
      <c r="H28" s="102">
        <v>8</v>
      </c>
      <c r="I28" s="102">
        <v>9</v>
      </c>
      <c r="J28" s="102">
        <v>10</v>
      </c>
      <c r="K28" s="102">
        <v>11</v>
      </c>
      <c r="L28" s="102">
        <v>12</v>
      </c>
      <c r="M28" s="102">
        <v>13</v>
      </c>
      <c r="N28" s="102">
        <v>14</v>
      </c>
      <c r="O28" s="38"/>
      <c r="P28" s="38"/>
      <c r="Q28" s="38"/>
    </row>
    <row r="29" spans="1:19" s="44" customFormat="1" ht="17.850000000000001" customHeight="1">
      <c r="A29" s="103" t="s">
        <v>45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9" ht="17.850000000000001" customHeight="1">
      <c r="A30" s="106" t="s">
        <v>46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44"/>
      <c r="P30" s="44"/>
      <c r="Q30" s="44"/>
      <c r="R30" s="44"/>
      <c r="S30" s="44"/>
    </row>
    <row r="31" spans="1:19" ht="84">
      <c r="A31" s="39">
        <v>1</v>
      </c>
      <c r="B31" s="40" t="s">
        <v>47</v>
      </c>
      <c r="C31" s="40" t="s">
        <v>48</v>
      </c>
      <c r="D31" s="41">
        <v>0.25814999999999999</v>
      </c>
      <c r="E31" s="42" t="s">
        <v>49</v>
      </c>
      <c r="F31" s="42" t="s">
        <v>50</v>
      </c>
      <c r="G31" s="42">
        <v>4.8</v>
      </c>
      <c r="H31" s="42" t="s">
        <v>51</v>
      </c>
      <c r="I31" s="43">
        <v>8150.38</v>
      </c>
      <c r="J31" s="43">
        <v>349.22</v>
      </c>
      <c r="K31" s="43" t="s">
        <v>52</v>
      </c>
      <c r="L31" s="43">
        <v>8.3699999999999992</v>
      </c>
      <c r="M31" s="42" t="s">
        <v>53</v>
      </c>
      <c r="N31" s="42" t="s">
        <v>54</v>
      </c>
      <c r="O31" s="44"/>
      <c r="P31" s="44"/>
      <c r="Q31" s="44"/>
      <c r="R31" s="44"/>
      <c r="S31" s="44"/>
    </row>
    <row r="32" spans="1:19" ht="84">
      <c r="A32" s="39">
        <v>2</v>
      </c>
      <c r="B32" s="40" t="s">
        <v>55</v>
      </c>
      <c r="C32" s="40" t="s">
        <v>56</v>
      </c>
      <c r="D32" s="41">
        <v>1.39438</v>
      </c>
      <c r="E32" s="42" t="s">
        <v>57</v>
      </c>
      <c r="F32" s="42" t="s">
        <v>58</v>
      </c>
      <c r="G32" s="42"/>
      <c r="H32" s="42" t="s">
        <v>59</v>
      </c>
      <c r="I32" s="43">
        <v>29722.28</v>
      </c>
      <c r="J32" s="43">
        <v>1697.39</v>
      </c>
      <c r="K32" s="43" t="s">
        <v>60</v>
      </c>
      <c r="L32" s="43"/>
      <c r="M32" s="42" t="s">
        <v>61</v>
      </c>
      <c r="N32" s="42" t="s">
        <v>62</v>
      </c>
      <c r="O32" s="44"/>
      <c r="P32" s="44"/>
      <c r="Q32" s="44"/>
      <c r="R32" s="44"/>
      <c r="S32" s="44"/>
    </row>
    <row r="33" spans="1:19" ht="84">
      <c r="A33" s="39">
        <v>3</v>
      </c>
      <c r="B33" s="40" t="s">
        <v>63</v>
      </c>
      <c r="C33" s="40" t="s">
        <v>64</v>
      </c>
      <c r="D33" s="41">
        <v>0.26080999999999999</v>
      </c>
      <c r="E33" s="42" t="s">
        <v>65</v>
      </c>
      <c r="F33" s="42"/>
      <c r="G33" s="42"/>
      <c r="H33" s="42" t="s">
        <v>66</v>
      </c>
      <c r="I33" s="43">
        <v>5859.69</v>
      </c>
      <c r="J33" s="43">
        <v>5859.69</v>
      </c>
      <c r="K33" s="43"/>
      <c r="L33" s="43"/>
      <c r="M33" s="42">
        <v>233</v>
      </c>
      <c r="N33" s="42">
        <v>60.77</v>
      </c>
      <c r="O33" s="44"/>
      <c r="P33" s="44"/>
      <c r="Q33" s="44"/>
      <c r="R33" s="44"/>
      <c r="S33" s="44"/>
    </row>
    <row r="34" spans="1:19" s="59" customFormat="1" ht="84">
      <c r="A34" s="39">
        <v>4</v>
      </c>
      <c r="B34" s="40" t="s">
        <v>67</v>
      </c>
      <c r="C34" s="40" t="s">
        <v>68</v>
      </c>
      <c r="D34" s="41">
        <v>5.6154999999999999</v>
      </c>
      <c r="E34" s="42" t="s">
        <v>69</v>
      </c>
      <c r="F34" s="42">
        <v>137.11000000000001</v>
      </c>
      <c r="G34" s="42">
        <v>535.84</v>
      </c>
      <c r="H34" s="42" t="s">
        <v>70</v>
      </c>
      <c r="I34" s="43">
        <v>46887.01</v>
      </c>
      <c r="J34" s="43">
        <v>29749.68</v>
      </c>
      <c r="K34" s="43">
        <v>3350.04</v>
      </c>
      <c r="L34" s="43">
        <v>13787.29</v>
      </c>
      <c r="M34" s="42">
        <v>52</v>
      </c>
      <c r="N34" s="42">
        <v>292.01</v>
      </c>
      <c r="O34" s="44"/>
      <c r="P34" s="44"/>
      <c r="Q34" s="44"/>
      <c r="R34" s="44"/>
      <c r="S34" s="44"/>
    </row>
    <row r="35" spans="1:19" ht="84">
      <c r="A35" s="39">
        <v>5</v>
      </c>
      <c r="B35" s="40" t="s">
        <v>71</v>
      </c>
      <c r="C35" s="40" t="s">
        <v>72</v>
      </c>
      <c r="D35" s="41">
        <v>490.48</v>
      </c>
      <c r="E35" s="42">
        <v>28.79</v>
      </c>
      <c r="F35" s="42">
        <v>28.79</v>
      </c>
      <c r="G35" s="42"/>
      <c r="H35" s="42" t="s">
        <v>73</v>
      </c>
      <c r="I35" s="43">
        <v>53177.84</v>
      </c>
      <c r="J35" s="43"/>
      <c r="K35" s="43">
        <v>53177.84</v>
      </c>
      <c r="L35" s="43"/>
      <c r="M35" s="42"/>
      <c r="N35" s="42"/>
      <c r="O35" s="44"/>
      <c r="P35" s="44"/>
      <c r="Q35" s="44"/>
      <c r="R35" s="44"/>
      <c r="S35" s="44"/>
    </row>
    <row r="36" spans="1:19" ht="72">
      <c r="A36" s="39">
        <v>6</v>
      </c>
      <c r="B36" s="40" t="s">
        <v>74</v>
      </c>
      <c r="C36" s="40" t="s">
        <v>75</v>
      </c>
      <c r="D36" s="41">
        <v>0.25814999999999999</v>
      </c>
      <c r="E36" s="42" t="s">
        <v>76</v>
      </c>
      <c r="F36" s="42" t="s">
        <v>77</v>
      </c>
      <c r="G36" s="42">
        <v>4.8</v>
      </c>
      <c r="H36" s="42" t="s">
        <v>78</v>
      </c>
      <c r="I36" s="43">
        <v>849.98</v>
      </c>
      <c r="J36" s="43">
        <v>84.53</v>
      </c>
      <c r="K36" s="43" t="s">
        <v>79</v>
      </c>
      <c r="L36" s="43">
        <v>8.3699999999999992</v>
      </c>
      <c r="M36" s="42" t="s">
        <v>80</v>
      </c>
      <c r="N36" s="42" t="s">
        <v>81</v>
      </c>
      <c r="O36" s="44"/>
      <c r="P36" s="44"/>
      <c r="Q36" s="44"/>
      <c r="R36" s="44"/>
      <c r="S36" s="44"/>
    </row>
    <row r="37" spans="1:19" ht="72">
      <c r="A37" s="39">
        <v>7</v>
      </c>
      <c r="B37" s="40" t="s">
        <v>82</v>
      </c>
      <c r="C37" s="40" t="s">
        <v>83</v>
      </c>
      <c r="D37" s="41">
        <v>0.26079999999999998</v>
      </c>
      <c r="E37" s="42" t="s">
        <v>84</v>
      </c>
      <c r="F37" s="42"/>
      <c r="G37" s="42"/>
      <c r="H37" s="42" t="s">
        <v>66</v>
      </c>
      <c r="I37" s="43">
        <v>1991.79</v>
      </c>
      <c r="J37" s="43">
        <v>1991.79</v>
      </c>
      <c r="K37" s="43"/>
      <c r="L37" s="43"/>
      <c r="M37" s="42">
        <v>88.5</v>
      </c>
      <c r="N37" s="42">
        <v>23.08</v>
      </c>
      <c r="O37" s="44"/>
      <c r="P37" s="44"/>
      <c r="Q37" s="44"/>
      <c r="R37" s="44"/>
      <c r="S37" s="44"/>
    </row>
    <row r="38" spans="1:19" ht="72">
      <c r="A38" s="39">
        <v>8</v>
      </c>
      <c r="B38" s="40" t="s">
        <v>85</v>
      </c>
      <c r="C38" s="40" t="s">
        <v>86</v>
      </c>
      <c r="D38" s="41">
        <v>1.39438</v>
      </c>
      <c r="E38" s="42">
        <v>1066.26</v>
      </c>
      <c r="F38" s="42" t="s">
        <v>87</v>
      </c>
      <c r="G38" s="42"/>
      <c r="H38" s="42" t="s">
        <v>88</v>
      </c>
      <c r="I38" s="43">
        <v>7586.99</v>
      </c>
      <c r="J38" s="43"/>
      <c r="K38" s="43" t="s">
        <v>89</v>
      </c>
      <c r="L38" s="43"/>
      <c r="M38" s="42" t="s">
        <v>90</v>
      </c>
      <c r="N38" s="42" t="s">
        <v>91</v>
      </c>
      <c r="O38" s="44"/>
      <c r="P38" s="44"/>
      <c r="Q38" s="44"/>
      <c r="R38" s="44"/>
      <c r="S38" s="44"/>
    </row>
    <row r="39" spans="1:19" s="59" customFormat="1" ht="72">
      <c r="A39" s="39">
        <v>9</v>
      </c>
      <c r="B39" s="40" t="s">
        <v>92</v>
      </c>
      <c r="C39" s="40" t="s">
        <v>93</v>
      </c>
      <c r="D39" s="41">
        <v>13.9438</v>
      </c>
      <c r="E39" s="42" t="s">
        <v>94</v>
      </c>
      <c r="F39" s="42" t="s">
        <v>95</v>
      </c>
      <c r="G39" s="42"/>
      <c r="H39" s="42" t="s">
        <v>96</v>
      </c>
      <c r="I39" s="43">
        <v>33501.1</v>
      </c>
      <c r="J39" s="43">
        <v>17136.8</v>
      </c>
      <c r="K39" s="43" t="s">
        <v>97</v>
      </c>
      <c r="L39" s="43"/>
      <c r="M39" s="42" t="s">
        <v>98</v>
      </c>
      <c r="N39" s="42" t="s">
        <v>99</v>
      </c>
      <c r="O39" s="44"/>
      <c r="P39" s="44"/>
      <c r="Q39" s="44"/>
      <c r="R39" s="44"/>
      <c r="S39" s="44"/>
    </row>
    <row r="40" spans="1:19" ht="72">
      <c r="A40" s="108">
        <v>10</v>
      </c>
      <c r="B40" s="109" t="s">
        <v>100</v>
      </c>
      <c r="C40" s="109" t="s">
        <v>101</v>
      </c>
      <c r="D40" s="110">
        <v>1.2450300000000001</v>
      </c>
      <c r="E40" s="111">
        <v>158.27000000000001</v>
      </c>
      <c r="F40" s="111" t="s">
        <v>102</v>
      </c>
      <c r="G40" s="111"/>
      <c r="H40" s="111" t="s">
        <v>103</v>
      </c>
      <c r="I40" s="112">
        <v>1050.68</v>
      </c>
      <c r="J40" s="112"/>
      <c r="K40" s="112" t="s">
        <v>104</v>
      </c>
      <c r="L40" s="112"/>
      <c r="M40" s="111" t="s">
        <v>105</v>
      </c>
      <c r="N40" s="111" t="s">
        <v>106</v>
      </c>
      <c r="O40" s="44"/>
      <c r="P40" s="44"/>
      <c r="Q40" s="44"/>
      <c r="R40" s="44"/>
      <c r="S40" s="44"/>
    </row>
    <row r="41" spans="1:19" ht="36">
      <c r="A41" s="113" t="s">
        <v>107</v>
      </c>
      <c r="B41" s="105"/>
      <c r="C41" s="105"/>
      <c r="D41" s="105"/>
      <c r="E41" s="105"/>
      <c r="F41" s="105"/>
      <c r="G41" s="105"/>
      <c r="H41" s="105"/>
      <c r="I41" s="112">
        <v>270773.73</v>
      </c>
      <c r="J41" s="112"/>
      <c r="K41" s="112"/>
      <c r="L41" s="112"/>
      <c r="M41" s="111"/>
      <c r="N41" s="111" t="s">
        <v>108</v>
      </c>
      <c r="O41" s="44"/>
      <c r="P41" s="44"/>
      <c r="Q41" s="44"/>
      <c r="R41" s="44"/>
      <c r="S41" s="44"/>
    </row>
    <row r="42" spans="1:19" ht="17.850000000000001" customHeight="1">
      <c r="A42" s="103" t="s">
        <v>109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44"/>
      <c r="P42" s="44"/>
      <c r="Q42" s="44"/>
      <c r="R42" s="44"/>
      <c r="S42" s="44"/>
    </row>
    <row r="43" spans="1:19" ht="17.850000000000001" customHeight="1">
      <c r="A43" s="106" t="s">
        <v>110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44"/>
      <c r="P43" s="44"/>
      <c r="Q43" s="44"/>
      <c r="R43" s="44"/>
      <c r="S43" s="44"/>
    </row>
    <row r="44" spans="1:19" ht="108">
      <c r="A44" s="39">
        <v>11</v>
      </c>
      <c r="B44" s="40" t="s">
        <v>111</v>
      </c>
      <c r="C44" s="40" t="s">
        <v>112</v>
      </c>
      <c r="D44" s="41">
        <v>11.26</v>
      </c>
      <c r="E44" s="42" t="s">
        <v>113</v>
      </c>
      <c r="F44" s="42" t="s">
        <v>114</v>
      </c>
      <c r="G44" s="42">
        <v>10749.28</v>
      </c>
      <c r="H44" s="42" t="s">
        <v>115</v>
      </c>
      <c r="I44" s="43">
        <v>952349.52</v>
      </c>
      <c r="J44" s="43">
        <v>182271.14</v>
      </c>
      <c r="K44" s="43" t="s">
        <v>116</v>
      </c>
      <c r="L44" s="43">
        <v>579887.75</v>
      </c>
      <c r="M44" s="42" t="s">
        <v>117</v>
      </c>
      <c r="N44" s="42" t="s">
        <v>118</v>
      </c>
      <c r="O44" s="44"/>
      <c r="P44" s="44"/>
      <c r="Q44" s="44"/>
      <c r="R44" s="44"/>
      <c r="S44" s="44"/>
    </row>
    <row r="45" spans="1:19" ht="24">
      <c r="A45" s="39">
        <v>12</v>
      </c>
      <c r="B45" s="40" t="s">
        <v>119</v>
      </c>
      <c r="C45" s="40" t="s">
        <v>120</v>
      </c>
      <c r="D45" s="41">
        <v>15</v>
      </c>
      <c r="E45" s="42">
        <v>1055.21</v>
      </c>
      <c r="F45" s="42"/>
      <c r="G45" s="42">
        <v>1055.21</v>
      </c>
      <c r="H45" s="42" t="s">
        <v>121</v>
      </c>
      <c r="I45" s="43">
        <v>64104</v>
      </c>
      <c r="J45" s="43"/>
      <c r="K45" s="43"/>
      <c r="L45" s="43">
        <v>64104</v>
      </c>
      <c r="M45" s="42"/>
      <c r="N45" s="42"/>
      <c r="O45" s="44"/>
      <c r="P45" s="44"/>
      <c r="Q45" s="44"/>
      <c r="R45" s="44"/>
      <c r="S45" s="44"/>
    </row>
    <row r="46" spans="1:19" ht="24">
      <c r="A46" s="39">
        <v>13</v>
      </c>
      <c r="B46" s="40" t="s">
        <v>119</v>
      </c>
      <c r="C46" s="40" t="s">
        <v>122</v>
      </c>
      <c r="D46" s="41">
        <v>32</v>
      </c>
      <c r="E46" s="42">
        <v>583.55999999999995</v>
      </c>
      <c r="F46" s="42"/>
      <c r="G46" s="42">
        <v>583.55999999999995</v>
      </c>
      <c r="H46" s="42" t="s">
        <v>121</v>
      </c>
      <c r="I46" s="43">
        <v>75629.440000000002</v>
      </c>
      <c r="J46" s="43"/>
      <c r="K46" s="43"/>
      <c r="L46" s="43">
        <v>75629.440000000002</v>
      </c>
      <c r="M46" s="42"/>
      <c r="N46" s="42"/>
      <c r="O46" s="44"/>
      <c r="P46" s="44"/>
      <c r="Q46" s="44"/>
      <c r="R46" s="44"/>
      <c r="S46" s="44"/>
    </row>
    <row r="47" spans="1:19" ht="24">
      <c r="A47" s="39">
        <v>14</v>
      </c>
      <c r="B47" s="40" t="s">
        <v>119</v>
      </c>
      <c r="C47" s="40" t="s">
        <v>123</v>
      </c>
      <c r="D47" s="41">
        <v>38</v>
      </c>
      <c r="E47" s="42">
        <v>787.38</v>
      </c>
      <c r="F47" s="42"/>
      <c r="G47" s="42">
        <v>787.38</v>
      </c>
      <c r="H47" s="42" t="s">
        <v>121</v>
      </c>
      <c r="I47" s="43">
        <v>121177.82</v>
      </c>
      <c r="J47" s="43"/>
      <c r="K47" s="43"/>
      <c r="L47" s="43">
        <v>121177.82</v>
      </c>
      <c r="M47" s="42"/>
      <c r="N47" s="42"/>
      <c r="O47" s="44"/>
      <c r="P47" s="44"/>
      <c r="Q47" s="44"/>
      <c r="R47" s="44"/>
      <c r="S47" s="44"/>
    </row>
    <row r="48" spans="1:19" ht="24">
      <c r="A48" s="39">
        <v>16</v>
      </c>
      <c r="B48" s="40" t="s">
        <v>119</v>
      </c>
      <c r="C48" s="40" t="s">
        <v>124</v>
      </c>
      <c r="D48" s="41">
        <v>17</v>
      </c>
      <c r="E48" s="42">
        <v>755.49</v>
      </c>
      <c r="F48" s="42"/>
      <c r="G48" s="42">
        <v>755.49</v>
      </c>
      <c r="H48" s="42" t="s">
        <v>121</v>
      </c>
      <c r="I48" s="43">
        <v>52015.41</v>
      </c>
      <c r="J48" s="43"/>
      <c r="K48" s="43"/>
      <c r="L48" s="43">
        <v>52015.41</v>
      </c>
      <c r="M48" s="42"/>
      <c r="N48" s="42"/>
      <c r="O48" s="44"/>
      <c r="P48" s="44"/>
      <c r="Q48" s="44"/>
      <c r="R48" s="44"/>
      <c r="S48" s="44"/>
    </row>
    <row r="49" spans="1:19" ht="24">
      <c r="A49" s="39">
        <v>17</v>
      </c>
      <c r="B49" s="40" t="s">
        <v>119</v>
      </c>
      <c r="C49" s="40" t="s">
        <v>125</v>
      </c>
      <c r="D49" s="41">
        <v>17</v>
      </c>
      <c r="E49" s="42">
        <v>944.37</v>
      </c>
      <c r="F49" s="42"/>
      <c r="G49" s="42">
        <v>944.37</v>
      </c>
      <c r="H49" s="42" t="s">
        <v>121</v>
      </c>
      <c r="I49" s="43">
        <v>65019.9</v>
      </c>
      <c r="J49" s="43"/>
      <c r="K49" s="43"/>
      <c r="L49" s="43">
        <v>65019.9</v>
      </c>
      <c r="M49" s="42"/>
      <c r="N49" s="42"/>
      <c r="O49" s="44"/>
      <c r="P49" s="44"/>
      <c r="Q49" s="44"/>
      <c r="R49" s="44"/>
      <c r="S49" s="44"/>
    </row>
    <row r="50" spans="1:19" ht="24">
      <c r="A50" s="39">
        <v>18</v>
      </c>
      <c r="B50" s="40" t="s">
        <v>119</v>
      </c>
      <c r="C50" s="40" t="s">
        <v>126</v>
      </c>
      <c r="D50" s="41">
        <v>13</v>
      </c>
      <c r="E50" s="42">
        <v>1180.46</v>
      </c>
      <c r="F50" s="42"/>
      <c r="G50" s="42">
        <v>1180.46</v>
      </c>
      <c r="H50" s="42" t="s">
        <v>121</v>
      </c>
      <c r="I50" s="43">
        <v>62151.18</v>
      </c>
      <c r="J50" s="43"/>
      <c r="K50" s="43"/>
      <c r="L50" s="43">
        <v>62151.18</v>
      </c>
      <c r="M50" s="42"/>
      <c r="N50" s="42"/>
      <c r="O50" s="44"/>
      <c r="P50" s="44"/>
      <c r="Q50" s="44"/>
      <c r="R50" s="44"/>
      <c r="S50" s="44"/>
    </row>
    <row r="51" spans="1:19" ht="17.850000000000001" customHeight="1">
      <c r="A51" s="106" t="s">
        <v>127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44"/>
      <c r="P51" s="44"/>
      <c r="Q51" s="44"/>
      <c r="R51" s="44"/>
      <c r="S51" s="44"/>
    </row>
    <row r="52" spans="1:19" ht="24">
      <c r="A52" s="39">
        <v>20</v>
      </c>
      <c r="B52" s="40" t="s">
        <v>119</v>
      </c>
      <c r="C52" s="40" t="s">
        <v>128</v>
      </c>
      <c r="D52" s="41">
        <v>34</v>
      </c>
      <c r="E52" s="42">
        <v>805.61</v>
      </c>
      <c r="F52" s="42"/>
      <c r="G52" s="42">
        <v>805.61</v>
      </c>
      <c r="H52" s="42" t="s">
        <v>121</v>
      </c>
      <c r="I52" s="43">
        <v>110932.48</v>
      </c>
      <c r="J52" s="43"/>
      <c r="K52" s="43"/>
      <c r="L52" s="43">
        <v>110932.48</v>
      </c>
      <c r="M52" s="42"/>
      <c r="N52" s="42"/>
      <c r="O52" s="44"/>
      <c r="P52" s="44"/>
      <c r="Q52" s="44"/>
      <c r="R52" s="44"/>
      <c r="S52" s="44"/>
    </row>
    <row r="53" spans="1:19" ht="24">
      <c r="A53" s="39">
        <v>21</v>
      </c>
      <c r="B53" s="40" t="s">
        <v>119</v>
      </c>
      <c r="C53" s="40" t="s">
        <v>129</v>
      </c>
      <c r="D53" s="41">
        <v>10</v>
      </c>
      <c r="E53" s="42">
        <v>1242.94</v>
      </c>
      <c r="F53" s="42"/>
      <c r="G53" s="42">
        <v>1242.94</v>
      </c>
      <c r="H53" s="42" t="s">
        <v>121</v>
      </c>
      <c r="I53" s="43">
        <v>50339.1</v>
      </c>
      <c r="J53" s="43"/>
      <c r="K53" s="43"/>
      <c r="L53" s="43">
        <v>50339.1</v>
      </c>
      <c r="M53" s="42"/>
      <c r="N53" s="42"/>
      <c r="O53" s="44"/>
      <c r="P53" s="44"/>
      <c r="Q53" s="44"/>
      <c r="R53" s="44"/>
      <c r="S53" s="44"/>
    </row>
    <row r="54" spans="1:19" ht="17.850000000000001" customHeight="1">
      <c r="A54" s="106" t="s">
        <v>130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44"/>
      <c r="P54" s="44"/>
      <c r="Q54" s="44"/>
      <c r="R54" s="44"/>
      <c r="S54" s="44"/>
    </row>
    <row r="55" spans="1:19" ht="24">
      <c r="A55" s="39">
        <v>24</v>
      </c>
      <c r="B55" s="40" t="s">
        <v>119</v>
      </c>
      <c r="C55" s="40" t="s">
        <v>131</v>
      </c>
      <c r="D55" s="41">
        <v>39</v>
      </c>
      <c r="E55" s="42">
        <v>481.26</v>
      </c>
      <c r="F55" s="42"/>
      <c r="G55" s="42">
        <v>481.26</v>
      </c>
      <c r="H55" s="42" t="s">
        <v>121</v>
      </c>
      <c r="I55" s="43">
        <v>76014.899999999994</v>
      </c>
      <c r="J55" s="43"/>
      <c r="K55" s="43"/>
      <c r="L55" s="43">
        <v>76014.899999999994</v>
      </c>
      <c r="M55" s="42"/>
      <c r="N55" s="42"/>
      <c r="O55" s="44"/>
      <c r="P55" s="44"/>
      <c r="Q55" s="44"/>
      <c r="R55" s="44"/>
      <c r="S55" s="44"/>
    </row>
    <row r="56" spans="1:19" ht="24">
      <c r="A56" s="39">
        <v>25</v>
      </c>
      <c r="B56" s="40" t="s">
        <v>119</v>
      </c>
      <c r="C56" s="40" t="s">
        <v>132</v>
      </c>
      <c r="D56" s="41">
        <v>66</v>
      </c>
      <c r="E56" s="42">
        <v>732.37</v>
      </c>
      <c r="F56" s="42"/>
      <c r="G56" s="42">
        <v>732.37</v>
      </c>
      <c r="H56" s="42" t="s">
        <v>121</v>
      </c>
      <c r="I56" s="43">
        <v>195762.6</v>
      </c>
      <c r="J56" s="43"/>
      <c r="K56" s="43"/>
      <c r="L56" s="43">
        <v>195762.6</v>
      </c>
      <c r="M56" s="42"/>
      <c r="N56" s="42"/>
      <c r="O56" s="44"/>
      <c r="P56" s="44"/>
      <c r="Q56" s="44"/>
      <c r="R56" s="44"/>
      <c r="S56" s="44"/>
    </row>
    <row r="57" spans="1:19" ht="24">
      <c r="A57" s="39">
        <v>27</v>
      </c>
      <c r="B57" s="40" t="s">
        <v>119</v>
      </c>
      <c r="C57" s="40" t="s">
        <v>133</v>
      </c>
      <c r="D57" s="41">
        <v>7</v>
      </c>
      <c r="E57" s="42">
        <v>690.52</v>
      </c>
      <c r="F57" s="42"/>
      <c r="G57" s="42">
        <v>690.52</v>
      </c>
      <c r="H57" s="42" t="s">
        <v>121</v>
      </c>
      <c r="I57" s="43">
        <v>19576.27</v>
      </c>
      <c r="J57" s="43"/>
      <c r="K57" s="43"/>
      <c r="L57" s="43">
        <v>19576.27</v>
      </c>
      <c r="M57" s="42"/>
      <c r="N57" s="42"/>
      <c r="O57" s="44"/>
      <c r="P57" s="44"/>
      <c r="Q57" s="44"/>
      <c r="R57" s="44"/>
      <c r="S57" s="44"/>
    </row>
    <row r="58" spans="1:19" ht="24">
      <c r="A58" s="39">
        <v>28</v>
      </c>
      <c r="B58" s="40" t="s">
        <v>119</v>
      </c>
      <c r="C58" s="40" t="s">
        <v>134</v>
      </c>
      <c r="D58" s="41">
        <v>18</v>
      </c>
      <c r="E58" s="42">
        <v>1098.56</v>
      </c>
      <c r="F58" s="42"/>
      <c r="G58" s="42">
        <v>1098.56</v>
      </c>
      <c r="H58" s="42" t="s">
        <v>121</v>
      </c>
      <c r="I58" s="43">
        <v>80085.06</v>
      </c>
      <c r="J58" s="43"/>
      <c r="K58" s="43"/>
      <c r="L58" s="43">
        <v>80085.06</v>
      </c>
      <c r="M58" s="42"/>
      <c r="N58" s="42"/>
      <c r="O58" s="44"/>
      <c r="P58" s="44"/>
      <c r="Q58" s="44"/>
      <c r="R58" s="44"/>
      <c r="S58" s="44"/>
    </row>
    <row r="59" spans="1:19" ht="24">
      <c r="A59" s="39">
        <v>29</v>
      </c>
      <c r="B59" s="40" t="s">
        <v>119</v>
      </c>
      <c r="C59" s="40" t="s">
        <v>135</v>
      </c>
      <c r="D59" s="41">
        <v>2</v>
      </c>
      <c r="E59" s="42">
        <v>1855.71</v>
      </c>
      <c r="F59" s="42"/>
      <c r="G59" s="42">
        <v>1855.71</v>
      </c>
      <c r="H59" s="42" t="s">
        <v>121</v>
      </c>
      <c r="I59" s="43">
        <v>15031.26</v>
      </c>
      <c r="J59" s="43"/>
      <c r="K59" s="43"/>
      <c r="L59" s="43">
        <v>15031.26</v>
      </c>
      <c r="M59" s="42"/>
      <c r="N59" s="42"/>
      <c r="O59" s="44"/>
      <c r="P59" s="44"/>
      <c r="Q59" s="44"/>
      <c r="R59" s="44"/>
      <c r="S59" s="44"/>
    </row>
    <row r="60" spans="1:19" ht="17.850000000000001" customHeight="1">
      <c r="A60" s="106" t="s">
        <v>136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44"/>
      <c r="P60" s="44"/>
      <c r="Q60" s="44"/>
      <c r="R60" s="44"/>
      <c r="S60" s="44"/>
    </row>
    <row r="61" spans="1:19" ht="24">
      <c r="A61" s="39">
        <v>31</v>
      </c>
      <c r="B61" s="40" t="s">
        <v>119</v>
      </c>
      <c r="C61" s="40" t="s">
        <v>137</v>
      </c>
      <c r="D61" s="41">
        <v>24</v>
      </c>
      <c r="E61" s="42">
        <v>732.37</v>
      </c>
      <c r="F61" s="42"/>
      <c r="G61" s="42">
        <v>732.37</v>
      </c>
      <c r="H61" s="42" t="s">
        <v>121</v>
      </c>
      <c r="I61" s="43">
        <v>71186.399999999994</v>
      </c>
      <c r="J61" s="43"/>
      <c r="K61" s="43"/>
      <c r="L61" s="43">
        <v>71186.399999999994</v>
      </c>
      <c r="M61" s="42"/>
      <c r="N61" s="42"/>
      <c r="O61" s="44"/>
      <c r="P61" s="44"/>
      <c r="Q61" s="44"/>
      <c r="R61" s="44"/>
      <c r="S61" s="44"/>
    </row>
    <row r="62" spans="1:19" ht="24">
      <c r="A62" s="39">
        <v>32</v>
      </c>
      <c r="B62" s="40" t="s">
        <v>119</v>
      </c>
      <c r="C62" s="40" t="s">
        <v>138</v>
      </c>
      <c r="D62" s="41">
        <v>2</v>
      </c>
      <c r="E62" s="42">
        <v>1464</v>
      </c>
      <c r="F62" s="42"/>
      <c r="G62" s="42">
        <v>1464</v>
      </c>
      <c r="H62" s="42" t="s">
        <v>121</v>
      </c>
      <c r="I62" s="43">
        <v>11858.4</v>
      </c>
      <c r="J62" s="43"/>
      <c r="K62" s="43"/>
      <c r="L62" s="43">
        <v>11858.4</v>
      </c>
      <c r="M62" s="42"/>
      <c r="N62" s="42"/>
      <c r="O62" s="44"/>
      <c r="P62" s="44"/>
      <c r="Q62" s="44"/>
      <c r="R62" s="44"/>
      <c r="S62" s="44"/>
    </row>
    <row r="63" spans="1:19" ht="24">
      <c r="A63" s="39">
        <v>33</v>
      </c>
      <c r="B63" s="40" t="s">
        <v>119</v>
      </c>
      <c r="C63" s="40" t="s">
        <v>139</v>
      </c>
      <c r="D63" s="41">
        <v>9</v>
      </c>
      <c r="E63" s="42">
        <v>1171.8</v>
      </c>
      <c r="F63" s="42"/>
      <c r="G63" s="42">
        <v>1171.8</v>
      </c>
      <c r="H63" s="42" t="s">
        <v>121</v>
      </c>
      <c r="I63" s="43">
        <v>42712.11</v>
      </c>
      <c r="J63" s="43"/>
      <c r="K63" s="43"/>
      <c r="L63" s="43">
        <v>42712.11</v>
      </c>
      <c r="M63" s="42"/>
      <c r="N63" s="42"/>
      <c r="O63" s="44"/>
      <c r="P63" s="44"/>
      <c r="Q63" s="44"/>
      <c r="R63" s="44"/>
      <c r="S63" s="44"/>
    </row>
    <row r="64" spans="1:19" ht="24">
      <c r="A64" s="39">
        <v>34</v>
      </c>
      <c r="B64" s="40" t="s">
        <v>119</v>
      </c>
      <c r="C64" s="40" t="s">
        <v>140</v>
      </c>
      <c r="D64" s="41">
        <v>1</v>
      </c>
      <c r="E64" s="42">
        <v>1464.74</v>
      </c>
      <c r="F64" s="42"/>
      <c r="G64" s="42">
        <v>1464.74</v>
      </c>
      <c r="H64" s="42" t="s">
        <v>121</v>
      </c>
      <c r="I64" s="43">
        <v>5932.2</v>
      </c>
      <c r="J64" s="43"/>
      <c r="K64" s="43"/>
      <c r="L64" s="43">
        <v>5932.2</v>
      </c>
      <c r="M64" s="42"/>
      <c r="N64" s="42"/>
      <c r="O64" s="44"/>
      <c r="P64" s="44"/>
      <c r="Q64" s="44"/>
      <c r="R64" s="44"/>
      <c r="S64" s="44"/>
    </row>
    <row r="65" spans="1:19" ht="17.850000000000001" customHeight="1">
      <c r="A65" s="106" t="s">
        <v>141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44"/>
      <c r="P65" s="44"/>
      <c r="Q65" s="44"/>
      <c r="R65" s="44"/>
      <c r="S65" s="44"/>
    </row>
    <row r="66" spans="1:19" ht="24">
      <c r="A66" s="39">
        <v>35</v>
      </c>
      <c r="B66" s="40" t="s">
        <v>119</v>
      </c>
      <c r="C66" s="40" t="s">
        <v>142</v>
      </c>
      <c r="D66" s="41">
        <v>105</v>
      </c>
      <c r="E66" s="42">
        <v>48.12</v>
      </c>
      <c r="F66" s="42"/>
      <c r="G66" s="42">
        <v>48.12</v>
      </c>
      <c r="H66" s="42" t="s">
        <v>121</v>
      </c>
      <c r="I66" s="43">
        <v>20463.45</v>
      </c>
      <c r="J66" s="43"/>
      <c r="K66" s="43"/>
      <c r="L66" s="43">
        <v>20463.45</v>
      </c>
      <c r="M66" s="42"/>
      <c r="N66" s="42"/>
      <c r="O66" s="44"/>
      <c r="P66" s="44"/>
      <c r="Q66" s="44"/>
      <c r="R66" s="44"/>
      <c r="S66" s="44"/>
    </row>
    <row r="67" spans="1:19" ht="24">
      <c r="A67" s="39">
        <v>36</v>
      </c>
      <c r="B67" s="40" t="s">
        <v>119</v>
      </c>
      <c r="C67" s="40" t="s">
        <v>143</v>
      </c>
      <c r="D67" s="41">
        <v>68</v>
      </c>
      <c r="E67" s="42">
        <v>171.58</v>
      </c>
      <c r="F67" s="42"/>
      <c r="G67" s="42">
        <v>171.58</v>
      </c>
      <c r="H67" s="42" t="s">
        <v>121</v>
      </c>
      <c r="I67" s="43">
        <v>47253.2</v>
      </c>
      <c r="J67" s="43"/>
      <c r="K67" s="43"/>
      <c r="L67" s="43">
        <v>47253.2</v>
      </c>
      <c r="M67" s="42"/>
      <c r="N67" s="42"/>
      <c r="O67" s="44"/>
      <c r="P67" s="44"/>
      <c r="Q67" s="44"/>
      <c r="R67" s="44"/>
      <c r="S67" s="44"/>
    </row>
    <row r="68" spans="1:19" ht="24">
      <c r="A68" s="108">
        <v>37</v>
      </c>
      <c r="B68" s="109" t="s">
        <v>119</v>
      </c>
      <c r="C68" s="109" t="s">
        <v>144</v>
      </c>
      <c r="D68" s="110">
        <v>2</v>
      </c>
      <c r="E68" s="111">
        <v>368.28</v>
      </c>
      <c r="F68" s="111"/>
      <c r="G68" s="111">
        <v>368.28</v>
      </c>
      <c r="H68" s="111" t="s">
        <v>121</v>
      </c>
      <c r="I68" s="112">
        <v>2983.06</v>
      </c>
      <c r="J68" s="112"/>
      <c r="K68" s="112"/>
      <c r="L68" s="112">
        <v>2983.06</v>
      </c>
      <c r="M68" s="111"/>
      <c r="N68" s="111"/>
      <c r="O68" s="44"/>
      <c r="P68" s="44"/>
      <c r="Q68" s="44"/>
      <c r="R68" s="44"/>
      <c r="S68" s="44"/>
    </row>
    <row r="69" spans="1:19" ht="36">
      <c r="A69" s="113" t="s">
        <v>145</v>
      </c>
      <c r="B69" s="105"/>
      <c r="C69" s="105"/>
      <c r="D69" s="105"/>
      <c r="E69" s="105"/>
      <c r="F69" s="105"/>
      <c r="G69" s="105"/>
      <c r="H69" s="105"/>
      <c r="I69" s="112">
        <v>2547093.64</v>
      </c>
      <c r="J69" s="112"/>
      <c r="K69" s="112"/>
      <c r="L69" s="112"/>
      <c r="M69" s="111"/>
      <c r="N69" s="111" t="s">
        <v>118</v>
      </c>
      <c r="O69" s="44"/>
      <c r="P69" s="44"/>
      <c r="Q69" s="44"/>
      <c r="R69" s="44"/>
      <c r="S69" s="44"/>
    </row>
    <row r="70" spans="1:19" ht="17.850000000000001" customHeight="1">
      <c r="A70" s="103" t="s">
        <v>146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44"/>
      <c r="P70" s="44"/>
      <c r="Q70" s="44"/>
      <c r="R70" s="44"/>
      <c r="S70" s="44"/>
    </row>
    <row r="71" spans="1:19" ht="17.850000000000001" customHeight="1">
      <c r="A71" s="106" t="s">
        <v>147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44"/>
      <c r="P71" s="44"/>
      <c r="Q71" s="44"/>
      <c r="R71" s="44"/>
      <c r="S71" s="44"/>
    </row>
    <row r="72" spans="1:19" ht="156">
      <c r="A72" s="39">
        <v>38</v>
      </c>
      <c r="B72" s="40" t="s">
        <v>148</v>
      </c>
      <c r="C72" s="40" t="s">
        <v>149</v>
      </c>
      <c r="D72" s="41">
        <v>5100</v>
      </c>
      <c r="E72" s="42" t="s">
        <v>150</v>
      </c>
      <c r="F72" s="42" t="s">
        <v>151</v>
      </c>
      <c r="G72" s="42">
        <v>0.46</v>
      </c>
      <c r="H72" s="42" t="s">
        <v>152</v>
      </c>
      <c r="I72" s="43">
        <v>20192073</v>
      </c>
      <c r="J72" s="43">
        <v>145044</v>
      </c>
      <c r="K72" s="43" t="s">
        <v>153</v>
      </c>
      <c r="L72" s="43">
        <v>10557</v>
      </c>
      <c r="M72" s="42" t="s">
        <v>154</v>
      </c>
      <c r="N72" s="42" t="s">
        <v>155</v>
      </c>
      <c r="O72" s="44"/>
      <c r="P72" s="44"/>
      <c r="Q72" s="44"/>
      <c r="R72" s="44"/>
      <c r="S72" s="44"/>
    </row>
    <row r="73" spans="1:19" ht="60">
      <c r="A73" s="39">
        <v>39</v>
      </c>
      <c r="B73" s="40" t="s">
        <v>156</v>
      </c>
      <c r="C73" s="40" t="s">
        <v>157</v>
      </c>
      <c r="D73" s="41">
        <v>58.14</v>
      </c>
      <c r="E73" s="42">
        <v>1502.3</v>
      </c>
      <c r="F73" s="42"/>
      <c r="G73" s="42">
        <v>1502.3</v>
      </c>
      <c r="H73" s="42" t="s">
        <v>158</v>
      </c>
      <c r="I73" s="43">
        <v>147995.37</v>
      </c>
      <c r="J73" s="43"/>
      <c r="K73" s="43"/>
      <c r="L73" s="43">
        <v>147995.37</v>
      </c>
      <c r="M73" s="42"/>
      <c r="N73" s="42"/>
      <c r="O73" s="44"/>
      <c r="P73" s="44"/>
      <c r="Q73" s="44"/>
      <c r="R73" s="44"/>
      <c r="S73" s="44"/>
    </row>
    <row r="74" spans="1:19" ht="60">
      <c r="A74" s="39">
        <v>40</v>
      </c>
      <c r="B74" s="40" t="s">
        <v>159</v>
      </c>
      <c r="C74" s="40" t="s">
        <v>160</v>
      </c>
      <c r="D74" s="41">
        <v>7.14</v>
      </c>
      <c r="E74" s="42">
        <v>34308.25</v>
      </c>
      <c r="F74" s="42"/>
      <c r="G74" s="42">
        <v>34308.25</v>
      </c>
      <c r="H74" s="42" t="s">
        <v>161</v>
      </c>
      <c r="I74" s="43">
        <v>1223334.76</v>
      </c>
      <c r="J74" s="43"/>
      <c r="K74" s="43"/>
      <c r="L74" s="43">
        <v>1223334.76</v>
      </c>
      <c r="M74" s="42"/>
      <c r="N74" s="42"/>
      <c r="O74" s="44"/>
      <c r="P74" s="44"/>
      <c r="Q74" s="44"/>
      <c r="R74" s="44"/>
      <c r="S74" s="44"/>
    </row>
    <row r="75" spans="1:19" ht="60">
      <c r="A75" s="39">
        <v>41</v>
      </c>
      <c r="B75" s="40" t="s">
        <v>162</v>
      </c>
      <c r="C75" s="40" t="s">
        <v>163</v>
      </c>
      <c r="D75" s="41">
        <v>3.06</v>
      </c>
      <c r="E75" s="42">
        <v>72195.33</v>
      </c>
      <c r="F75" s="42"/>
      <c r="G75" s="42">
        <v>72195.33</v>
      </c>
      <c r="H75" s="42" t="s">
        <v>164</v>
      </c>
      <c r="I75" s="43">
        <v>1102180.54</v>
      </c>
      <c r="J75" s="43"/>
      <c r="K75" s="43"/>
      <c r="L75" s="43">
        <v>1102180.54</v>
      </c>
      <c r="M75" s="42"/>
      <c r="N75" s="42"/>
      <c r="O75" s="44"/>
      <c r="P75" s="44"/>
      <c r="Q75" s="44"/>
      <c r="R75" s="44"/>
      <c r="S75" s="44"/>
    </row>
    <row r="76" spans="1:19" ht="60">
      <c r="A76" s="39">
        <v>42</v>
      </c>
      <c r="B76" s="40" t="s">
        <v>165</v>
      </c>
      <c r="C76" s="40" t="s">
        <v>166</v>
      </c>
      <c r="D76" s="41">
        <v>515.1</v>
      </c>
      <c r="E76" s="42">
        <v>2308.87</v>
      </c>
      <c r="F76" s="42"/>
      <c r="G76" s="42">
        <v>2308.87</v>
      </c>
      <c r="H76" s="42" t="s">
        <v>167</v>
      </c>
      <c r="I76" s="43">
        <v>2924722.35</v>
      </c>
      <c r="J76" s="43"/>
      <c r="K76" s="43"/>
      <c r="L76" s="43">
        <v>2924722.35</v>
      </c>
      <c r="M76" s="42"/>
      <c r="N76" s="42"/>
      <c r="O76" s="44"/>
      <c r="P76" s="44"/>
      <c r="Q76" s="44"/>
      <c r="R76" s="44"/>
      <c r="S76" s="44"/>
    </row>
    <row r="77" spans="1:19" ht="72">
      <c r="A77" s="39">
        <v>43</v>
      </c>
      <c r="B77" s="40" t="s">
        <v>168</v>
      </c>
      <c r="C77" s="40" t="s">
        <v>169</v>
      </c>
      <c r="D77" s="41">
        <v>5.0999999999999996</v>
      </c>
      <c r="E77" s="42" t="s">
        <v>170</v>
      </c>
      <c r="F77" s="42"/>
      <c r="G77" s="42">
        <v>77.11</v>
      </c>
      <c r="H77" s="42" t="s">
        <v>171</v>
      </c>
      <c r="I77" s="43">
        <v>32071.200000000001</v>
      </c>
      <c r="J77" s="43">
        <v>28362.38</v>
      </c>
      <c r="K77" s="43"/>
      <c r="L77" s="43">
        <v>3708.82</v>
      </c>
      <c r="M77" s="42">
        <v>56.7</v>
      </c>
      <c r="N77" s="42">
        <v>289.17</v>
      </c>
      <c r="O77" s="44"/>
      <c r="P77" s="44"/>
      <c r="Q77" s="44"/>
      <c r="R77" s="44"/>
      <c r="S77" s="44"/>
    </row>
    <row r="78" spans="1:19" ht="84">
      <c r="A78" s="108">
        <v>44</v>
      </c>
      <c r="B78" s="109" t="s">
        <v>172</v>
      </c>
      <c r="C78" s="109" t="s">
        <v>173</v>
      </c>
      <c r="D78" s="110">
        <v>51</v>
      </c>
      <c r="E78" s="111" t="s">
        <v>174</v>
      </c>
      <c r="F78" s="111">
        <v>49.34</v>
      </c>
      <c r="G78" s="111">
        <v>7.94</v>
      </c>
      <c r="H78" s="111" t="s">
        <v>175</v>
      </c>
      <c r="I78" s="112">
        <v>44261.37</v>
      </c>
      <c r="J78" s="112">
        <v>31093.68</v>
      </c>
      <c r="K78" s="112">
        <v>10115.85</v>
      </c>
      <c r="L78" s="112">
        <v>3051.84</v>
      </c>
      <c r="M78" s="111">
        <v>5.01</v>
      </c>
      <c r="N78" s="111">
        <v>255.51</v>
      </c>
      <c r="O78" s="44"/>
      <c r="P78" s="44"/>
      <c r="Q78" s="44"/>
      <c r="R78" s="44"/>
      <c r="S78" s="44"/>
    </row>
    <row r="79" spans="1:19" ht="36">
      <c r="A79" s="113" t="s">
        <v>176</v>
      </c>
      <c r="B79" s="105"/>
      <c r="C79" s="105"/>
      <c r="D79" s="105"/>
      <c r="E79" s="105"/>
      <c r="F79" s="105"/>
      <c r="G79" s="105"/>
      <c r="H79" s="105"/>
      <c r="I79" s="112">
        <v>28004087.34</v>
      </c>
      <c r="J79" s="112"/>
      <c r="K79" s="112"/>
      <c r="L79" s="112"/>
      <c r="M79" s="111"/>
      <c r="N79" s="111" t="s">
        <v>177</v>
      </c>
      <c r="O79" s="44"/>
      <c r="P79" s="44"/>
      <c r="Q79" s="44"/>
      <c r="R79" s="44"/>
      <c r="S79" s="44"/>
    </row>
    <row r="80" spans="1:19" ht="17.850000000000001" customHeight="1">
      <c r="A80" s="103" t="s">
        <v>178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44"/>
      <c r="P80" s="44"/>
      <c r="Q80" s="44"/>
      <c r="R80" s="44"/>
      <c r="S80" s="44"/>
    </row>
    <row r="81" spans="1:19" ht="17.850000000000001" customHeight="1">
      <c r="A81" s="106" t="s">
        <v>179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44"/>
      <c r="P81" s="44"/>
      <c r="Q81" s="44"/>
      <c r="R81" s="44"/>
      <c r="S81" s="44"/>
    </row>
    <row r="82" spans="1:19" ht="84">
      <c r="A82" s="39">
        <v>45</v>
      </c>
      <c r="B82" s="40" t="s">
        <v>55</v>
      </c>
      <c r="C82" s="40" t="s">
        <v>180</v>
      </c>
      <c r="D82" s="41">
        <v>0.64800000000000002</v>
      </c>
      <c r="E82" s="42" t="s">
        <v>57</v>
      </c>
      <c r="F82" s="42" t="s">
        <v>58</v>
      </c>
      <c r="G82" s="42"/>
      <c r="H82" s="42" t="s">
        <v>59</v>
      </c>
      <c r="I82" s="43">
        <v>13812.62</v>
      </c>
      <c r="J82" s="43">
        <v>788.82</v>
      </c>
      <c r="K82" s="43" t="s">
        <v>181</v>
      </c>
      <c r="L82" s="43"/>
      <c r="M82" s="42" t="s">
        <v>61</v>
      </c>
      <c r="N82" s="42" t="s">
        <v>182</v>
      </c>
      <c r="O82" s="44"/>
      <c r="P82" s="44"/>
      <c r="Q82" s="44"/>
      <c r="R82" s="44"/>
      <c r="S82" s="44"/>
    </row>
    <row r="83" spans="1:19" ht="84">
      <c r="A83" s="39">
        <v>46</v>
      </c>
      <c r="B83" s="40" t="s">
        <v>67</v>
      </c>
      <c r="C83" s="40" t="s">
        <v>183</v>
      </c>
      <c r="D83" s="41">
        <v>2.88</v>
      </c>
      <c r="E83" s="42" t="s">
        <v>69</v>
      </c>
      <c r="F83" s="42">
        <v>137.11000000000001</v>
      </c>
      <c r="G83" s="42">
        <v>535.84</v>
      </c>
      <c r="H83" s="42" t="s">
        <v>70</v>
      </c>
      <c r="I83" s="43">
        <v>24046.76</v>
      </c>
      <c r="J83" s="43">
        <v>15257.61</v>
      </c>
      <c r="K83" s="43">
        <v>1718.12</v>
      </c>
      <c r="L83" s="43">
        <v>7071.03</v>
      </c>
      <c r="M83" s="42">
        <v>52</v>
      </c>
      <c r="N83" s="42">
        <v>149.76</v>
      </c>
      <c r="O83" s="44"/>
      <c r="P83" s="44"/>
      <c r="Q83" s="44"/>
      <c r="R83" s="44"/>
      <c r="S83" s="44"/>
    </row>
    <row r="84" spans="1:19" ht="72">
      <c r="A84" s="39">
        <v>47</v>
      </c>
      <c r="B84" s="40" t="s">
        <v>85</v>
      </c>
      <c r="C84" s="40" t="s">
        <v>184</v>
      </c>
      <c r="D84" s="41">
        <v>0.64800000000000002</v>
      </c>
      <c r="E84" s="42">
        <v>1066.26</v>
      </c>
      <c r="F84" s="42" t="s">
        <v>87</v>
      </c>
      <c r="G84" s="42"/>
      <c r="H84" s="42" t="s">
        <v>88</v>
      </c>
      <c r="I84" s="43">
        <v>3525.85</v>
      </c>
      <c r="J84" s="43"/>
      <c r="K84" s="43" t="s">
        <v>185</v>
      </c>
      <c r="L84" s="43"/>
      <c r="M84" s="42" t="s">
        <v>90</v>
      </c>
      <c r="N84" s="42" t="s">
        <v>186</v>
      </c>
      <c r="O84" s="44"/>
      <c r="P84" s="44"/>
      <c r="Q84" s="44"/>
      <c r="R84" s="44"/>
      <c r="S84" s="44"/>
    </row>
    <row r="85" spans="1:19" ht="72">
      <c r="A85" s="39">
        <v>48</v>
      </c>
      <c r="B85" s="40" t="s">
        <v>92</v>
      </c>
      <c r="C85" s="40" t="s">
        <v>187</v>
      </c>
      <c r="D85" s="41">
        <v>6.48</v>
      </c>
      <c r="E85" s="42" t="s">
        <v>94</v>
      </c>
      <c r="F85" s="42" t="s">
        <v>95</v>
      </c>
      <c r="G85" s="42"/>
      <c r="H85" s="42" t="s">
        <v>96</v>
      </c>
      <c r="I85" s="43">
        <v>15568.72</v>
      </c>
      <c r="J85" s="43">
        <v>7963.86</v>
      </c>
      <c r="K85" s="43" t="s">
        <v>188</v>
      </c>
      <c r="L85" s="43"/>
      <c r="M85" s="42" t="s">
        <v>98</v>
      </c>
      <c r="N85" s="42" t="s">
        <v>189</v>
      </c>
      <c r="O85" s="44"/>
      <c r="P85" s="44"/>
      <c r="Q85" s="44"/>
      <c r="R85" s="44"/>
      <c r="S85" s="44"/>
    </row>
    <row r="86" spans="1:19" ht="72">
      <c r="A86" s="39">
        <v>49</v>
      </c>
      <c r="B86" s="40" t="s">
        <v>100</v>
      </c>
      <c r="C86" s="40" t="s">
        <v>190</v>
      </c>
      <c r="D86" s="41">
        <v>0.216</v>
      </c>
      <c r="E86" s="42">
        <v>158.27000000000001</v>
      </c>
      <c r="F86" s="42" t="s">
        <v>102</v>
      </c>
      <c r="G86" s="42"/>
      <c r="H86" s="42" t="s">
        <v>103</v>
      </c>
      <c r="I86" s="43">
        <v>182.28</v>
      </c>
      <c r="J86" s="43"/>
      <c r="K86" s="43" t="s">
        <v>191</v>
      </c>
      <c r="L86" s="43"/>
      <c r="M86" s="42" t="s">
        <v>105</v>
      </c>
      <c r="N86" s="42" t="s">
        <v>192</v>
      </c>
      <c r="O86" s="44"/>
      <c r="P86" s="44"/>
      <c r="Q86" s="44"/>
      <c r="R86" s="44"/>
      <c r="S86" s="44"/>
    </row>
    <row r="87" spans="1:19" ht="72">
      <c r="A87" s="39">
        <v>50</v>
      </c>
      <c r="B87" s="40" t="s">
        <v>193</v>
      </c>
      <c r="C87" s="40" t="s">
        <v>194</v>
      </c>
      <c r="D87" s="41">
        <v>4.5599999999999996</v>
      </c>
      <c r="E87" s="42" t="s">
        <v>195</v>
      </c>
      <c r="F87" s="42">
        <v>75.23</v>
      </c>
      <c r="G87" s="42">
        <v>3361</v>
      </c>
      <c r="H87" s="42" t="s">
        <v>196</v>
      </c>
      <c r="I87" s="43">
        <v>117798.66</v>
      </c>
      <c r="J87" s="43">
        <v>50454.76</v>
      </c>
      <c r="K87" s="43">
        <v>1196.22</v>
      </c>
      <c r="L87" s="43">
        <v>66147.679999999993</v>
      </c>
      <c r="M87" s="42">
        <v>100</v>
      </c>
      <c r="N87" s="42">
        <v>456</v>
      </c>
      <c r="O87" s="44"/>
      <c r="P87" s="44"/>
      <c r="Q87" s="44"/>
      <c r="R87" s="44"/>
      <c r="S87" s="44"/>
    </row>
    <row r="88" spans="1:19" ht="60">
      <c r="A88" s="39">
        <v>51</v>
      </c>
      <c r="B88" s="40" t="s">
        <v>197</v>
      </c>
      <c r="C88" s="40" t="s">
        <v>198</v>
      </c>
      <c r="D88" s="41">
        <v>460.56</v>
      </c>
      <c r="E88" s="42">
        <v>276.76</v>
      </c>
      <c r="F88" s="42"/>
      <c r="G88" s="42">
        <v>276.76</v>
      </c>
      <c r="H88" s="42" t="s">
        <v>199</v>
      </c>
      <c r="I88" s="43">
        <v>531311.23</v>
      </c>
      <c r="J88" s="43"/>
      <c r="K88" s="43"/>
      <c r="L88" s="43">
        <v>531311.23</v>
      </c>
      <c r="M88" s="42"/>
      <c r="N88" s="42"/>
      <c r="O88" s="44"/>
      <c r="P88" s="44"/>
      <c r="Q88" s="44"/>
      <c r="R88" s="44"/>
      <c r="S88" s="44"/>
    </row>
    <row r="89" spans="1:19" ht="72">
      <c r="A89" s="39">
        <v>52</v>
      </c>
      <c r="B89" s="40" t="s">
        <v>200</v>
      </c>
      <c r="C89" s="40" t="s">
        <v>201</v>
      </c>
      <c r="D89" s="41">
        <v>0.16</v>
      </c>
      <c r="E89" s="42" t="s">
        <v>202</v>
      </c>
      <c r="F89" s="42">
        <v>72.680000000000007</v>
      </c>
      <c r="G89" s="42">
        <v>2576.52</v>
      </c>
      <c r="H89" s="42" t="s">
        <v>196</v>
      </c>
      <c r="I89" s="43">
        <v>3425.49</v>
      </c>
      <c r="J89" s="43">
        <v>1605.7</v>
      </c>
      <c r="K89" s="43">
        <v>40.549999999999997</v>
      </c>
      <c r="L89" s="43">
        <v>1779.24</v>
      </c>
      <c r="M89" s="42">
        <v>90.7</v>
      </c>
      <c r="N89" s="42">
        <v>14.51</v>
      </c>
      <c r="O89" s="44"/>
      <c r="P89" s="44"/>
      <c r="Q89" s="44"/>
      <c r="R89" s="44"/>
      <c r="S89" s="44"/>
    </row>
    <row r="90" spans="1:19" ht="60">
      <c r="A90" s="39">
        <v>53</v>
      </c>
      <c r="B90" s="40" t="s">
        <v>203</v>
      </c>
      <c r="C90" s="40" t="s">
        <v>204</v>
      </c>
      <c r="D90" s="41">
        <v>16.16</v>
      </c>
      <c r="E90" s="42">
        <v>184.32</v>
      </c>
      <c r="F90" s="42"/>
      <c r="G90" s="42">
        <v>184.32</v>
      </c>
      <c r="H90" s="42" t="s">
        <v>199</v>
      </c>
      <c r="I90" s="43">
        <v>12415.73</v>
      </c>
      <c r="J90" s="43"/>
      <c r="K90" s="43"/>
      <c r="L90" s="43">
        <v>12415.73</v>
      </c>
      <c r="M90" s="42"/>
      <c r="N90" s="42"/>
      <c r="O90" s="44"/>
      <c r="P90" s="44"/>
      <c r="Q90" s="44"/>
      <c r="R90" s="44"/>
      <c r="S90" s="44"/>
    </row>
    <row r="91" spans="1:19" ht="60">
      <c r="A91" s="39">
        <v>54</v>
      </c>
      <c r="B91" s="40" t="s">
        <v>205</v>
      </c>
      <c r="C91" s="40" t="s">
        <v>206</v>
      </c>
      <c r="D91" s="41">
        <v>8.08</v>
      </c>
      <c r="E91" s="42">
        <v>110.95</v>
      </c>
      <c r="F91" s="42"/>
      <c r="G91" s="42">
        <v>110.95</v>
      </c>
      <c r="H91" s="42" t="s">
        <v>199</v>
      </c>
      <c r="I91" s="43">
        <v>3736.76</v>
      </c>
      <c r="J91" s="43"/>
      <c r="K91" s="43"/>
      <c r="L91" s="43">
        <v>3736.76</v>
      </c>
      <c r="M91" s="42"/>
      <c r="N91" s="42"/>
      <c r="O91" s="44"/>
      <c r="P91" s="44"/>
      <c r="Q91" s="44"/>
      <c r="R91" s="44"/>
      <c r="S91" s="44"/>
    </row>
    <row r="92" spans="1:19" ht="96">
      <c r="A92" s="39">
        <v>55</v>
      </c>
      <c r="B92" s="40" t="s">
        <v>207</v>
      </c>
      <c r="C92" s="40" t="s">
        <v>208</v>
      </c>
      <c r="D92" s="41">
        <v>0.45600000000000002</v>
      </c>
      <c r="E92" s="42" t="s">
        <v>209</v>
      </c>
      <c r="F92" s="42" t="s">
        <v>210</v>
      </c>
      <c r="G92" s="42">
        <v>1486.07</v>
      </c>
      <c r="H92" s="42" t="s">
        <v>211</v>
      </c>
      <c r="I92" s="43">
        <v>13328.81</v>
      </c>
      <c r="J92" s="43">
        <v>5788.62</v>
      </c>
      <c r="K92" s="43" t="s">
        <v>212</v>
      </c>
      <c r="L92" s="43">
        <v>2479.52</v>
      </c>
      <c r="M92" s="42" t="s">
        <v>213</v>
      </c>
      <c r="N92" s="42" t="s">
        <v>214</v>
      </c>
      <c r="O92" s="44"/>
      <c r="P92" s="44"/>
      <c r="Q92" s="44"/>
      <c r="R92" s="44"/>
      <c r="S92" s="44"/>
    </row>
    <row r="93" spans="1:19" ht="96">
      <c r="A93" s="39">
        <v>56</v>
      </c>
      <c r="B93" s="40" t="s">
        <v>215</v>
      </c>
      <c r="C93" s="40" t="s">
        <v>216</v>
      </c>
      <c r="D93" s="41">
        <v>1.6E-2</v>
      </c>
      <c r="E93" s="42" t="s">
        <v>217</v>
      </c>
      <c r="F93" s="42" t="s">
        <v>218</v>
      </c>
      <c r="G93" s="42">
        <v>998.22</v>
      </c>
      <c r="H93" s="42" t="s">
        <v>211</v>
      </c>
      <c r="I93" s="43">
        <v>375.48</v>
      </c>
      <c r="J93" s="43">
        <v>170.92</v>
      </c>
      <c r="K93" s="43" t="s">
        <v>219</v>
      </c>
      <c r="L93" s="43">
        <v>58.44</v>
      </c>
      <c r="M93" s="42" t="s">
        <v>220</v>
      </c>
      <c r="N93" s="42" t="s">
        <v>221</v>
      </c>
      <c r="O93" s="44"/>
      <c r="P93" s="44"/>
      <c r="Q93" s="44"/>
      <c r="R93" s="44"/>
      <c r="S93" s="44"/>
    </row>
    <row r="94" spans="1:19" ht="96">
      <c r="A94" s="39">
        <v>57</v>
      </c>
      <c r="B94" s="40" t="s">
        <v>222</v>
      </c>
      <c r="C94" s="40" t="s">
        <v>223</v>
      </c>
      <c r="D94" s="41">
        <v>8.0000000000000002E-3</v>
      </c>
      <c r="E94" s="42" t="s">
        <v>224</v>
      </c>
      <c r="F94" s="42" t="s">
        <v>225</v>
      </c>
      <c r="G94" s="42">
        <v>506.78</v>
      </c>
      <c r="H94" s="42" t="s">
        <v>211</v>
      </c>
      <c r="I94" s="43">
        <v>148.04</v>
      </c>
      <c r="J94" s="43">
        <v>71.95</v>
      </c>
      <c r="K94" s="43" t="s">
        <v>226</v>
      </c>
      <c r="L94" s="43">
        <v>14.83</v>
      </c>
      <c r="M94" s="42" t="s">
        <v>227</v>
      </c>
      <c r="N94" s="42" t="s">
        <v>228</v>
      </c>
      <c r="O94" s="44"/>
      <c r="P94" s="44"/>
      <c r="Q94" s="44"/>
      <c r="R94" s="44"/>
      <c r="S94" s="44"/>
    </row>
    <row r="95" spans="1:19" ht="60">
      <c r="A95" s="108">
        <v>58</v>
      </c>
      <c r="B95" s="109" t="s">
        <v>229</v>
      </c>
      <c r="C95" s="109" t="s">
        <v>230</v>
      </c>
      <c r="D95" s="110">
        <v>0.55081999999999998</v>
      </c>
      <c r="E95" s="111">
        <v>3336.84</v>
      </c>
      <c r="F95" s="111"/>
      <c r="G95" s="111">
        <v>3336.84</v>
      </c>
      <c r="H95" s="111" t="s">
        <v>231</v>
      </c>
      <c r="I95" s="112">
        <v>11183.67</v>
      </c>
      <c r="J95" s="112"/>
      <c r="K95" s="112"/>
      <c r="L95" s="112">
        <v>11183.67</v>
      </c>
      <c r="M95" s="111"/>
      <c r="N95" s="111"/>
      <c r="O95" s="44"/>
      <c r="P95" s="44"/>
      <c r="Q95" s="44"/>
      <c r="R95" s="44"/>
      <c r="S95" s="44"/>
    </row>
    <row r="96" spans="1:19" ht="36">
      <c r="A96" s="113" t="s">
        <v>232</v>
      </c>
      <c r="B96" s="105"/>
      <c r="C96" s="105"/>
      <c r="D96" s="105"/>
      <c r="E96" s="105"/>
      <c r="F96" s="105"/>
      <c r="G96" s="105"/>
      <c r="H96" s="105"/>
      <c r="I96" s="112">
        <v>892969.99</v>
      </c>
      <c r="J96" s="112"/>
      <c r="K96" s="112"/>
      <c r="L96" s="112"/>
      <c r="M96" s="111"/>
      <c r="N96" s="111" t="s">
        <v>233</v>
      </c>
      <c r="O96" s="44"/>
      <c r="P96" s="44"/>
      <c r="Q96" s="44"/>
      <c r="R96" s="44"/>
      <c r="S96" s="44"/>
    </row>
    <row r="97" spans="1:19" ht="17.850000000000001" customHeight="1">
      <c r="A97" s="103" t="s">
        <v>234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44"/>
      <c r="P97" s="44"/>
      <c r="Q97" s="44"/>
      <c r="R97" s="44"/>
      <c r="S97" s="44"/>
    </row>
    <row r="98" spans="1:19" ht="96">
      <c r="A98" s="39">
        <v>59</v>
      </c>
      <c r="B98" s="40" t="s">
        <v>235</v>
      </c>
      <c r="C98" s="40" t="s">
        <v>236</v>
      </c>
      <c r="D98" s="41">
        <v>18</v>
      </c>
      <c r="E98" s="42" t="s">
        <v>237</v>
      </c>
      <c r="F98" s="42">
        <v>8.57</v>
      </c>
      <c r="G98" s="42">
        <v>44.91</v>
      </c>
      <c r="H98" s="42" t="s">
        <v>238</v>
      </c>
      <c r="I98" s="43">
        <v>10287.9</v>
      </c>
      <c r="J98" s="43">
        <v>5219.28</v>
      </c>
      <c r="K98" s="43">
        <v>738.9</v>
      </c>
      <c r="L98" s="43">
        <v>4329.72</v>
      </c>
      <c r="M98" s="42">
        <v>2.78</v>
      </c>
      <c r="N98" s="42">
        <v>50.04</v>
      </c>
      <c r="O98" s="44"/>
      <c r="P98" s="44"/>
      <c r="Q98" s="44"/>
      <c r="R98" s="44"/>
      <c r="S98" s="44"/>
    </row>
    <row r="99" spans="1:19" ht="24">
      <c r="A99" s="39">
        <v>60</v>
      </c>
      <c r="B99" s="40" t="s">
        <v>119</v>
      </c>
      <c r="C99" s="40" t="s">
        <v>239</v>
      </c>
      <c r="D99" s="41">
        <v>18</v>
      </c>
      <c r="E99" s="42">
        <v>4872.2</v>
      </c>
      <c r="F99" s="42"/>
      <c r="G99" s="42">
        <v>4872.2</v>
      </c>
      <c r="H99" s="42" t="s">
        <v>121</v>
      </c>
      <c r="I99" s="43">
        <v>355183.38</v>
      </c>
      <c r="J99" s="43"/>
      <c r="K99" s="43"/>
      <c r="L99" s="43">
        <v>355183.38</v>
      </c>
      <c r="M99" s="42"/>
      <c r="N99" s="42"/>
      <c r="O99" s="44"/>
      <c r="P99" s="44"/>
      <c r="Q99" s="44"/>
      <c r="R99" s="44"/>
      <c r="S99" s="44"/>
    </row>
    <row r="100" spans="1:19" ht="96">
      <c r="A100" s="39">
        <v>61</v>
      </c>
      <c r="B100" s="40" t="s">
        <v>240</v>
      </c>
      <c r="C100" s="40" t="s">
        <v>241</v>
      </c>
      <c r="D100" s="41">
        <v>6</v>
      </c>
      <c r="E100" s="42" t="s">
        <v>242</v>
      </c>
      <c r="F100" s="42">
        <v>3.67</v>
      </c>
      <c r="G100" s="42">
        <v>31.28</v>
      </c>
      <c r="H100" s="42" t="s">
        <v>238</v>
      </c>
      <c r="I100" s="43">
        <v>2149.7399999999998</v>
      </c>
      <c r="J100" s="43">
        <v>1039.08</v>
      </c>
      <c r="K100" s="43">
        <v>105.48</v>
      </c>
      <c r="L100" s="43">
        <v>1005.18</v>
      </c>
      <c r="M100" s="42">
        <v>1.7</v>
      </c>
      <c r="N100" s="42">
        <v>10.199999999999999</v>
      </c>
      <c r="O100" s="44"/>
      <c r="P100" s="44"/>
      <c r="Q100" s="44"/>
      <c r="R100" s="44"/>
      <c r="S100" s="44"/>
    </row>
    <row r="101" spans="1:19" ht="24">
      <c r="A101" s="39">
        <v>62</v>
      </c>
      <c r="B101" s="40" t="s">
        <v>119</v>
      </c>
      <c r="C101" s="40" t="s">
        <v>243</v>
      </c>
      <c r="D101" s="41">
        <v>6</v>
      </c>
      <c r="E101" s="42">
        <v>4184.9799999999996</v>
      </c>
      <c r="F101" s="42"/>
      <c r="G101" s="42">
        <v>4184.9799999999996</v>
      </c>
      <c r="H101" s="42" t="s">
        <v>121</v>
      </c>
      <c r="I101" s="43">
        <v>101695.02</v>
      </c>
      <c r="J101" s="43"/>
      <c r="K101" s="43"/>
      <c r="L101" s="43">
        <v>101695.02</v>
      </c>
      <c r="M101" s="42"/>
      <c r="N101" s="42"/>
      <c r="O101" s="44"/>
      <c r="P101" s="44"/>
      <c r="Q101" s="44"/>
      <c r="R101" s="44"/>
      <c r="S101" s="44"/>
    </row>
    <row r="102" spans="1:19" ht="96">
      <c r="A102" s="39">
        <v>63</v>
      </c>
      <c r="B102" s="40" t="s">
        <v>244</v>
      </c>
      <c r="C102" s="40" t="s">
        <v>245</v>
      </c>
      <c r="D102" s="41">
        <v>33</v>
      </c>
      <c r="E102" s="42" t="s">
        <v>246</v>
      </c>
      <c r="F102" s="42">
        <v>1.22</v>
      </c>
      <c r="G102" s="42">
        <v>16.61</v>
      </c>
      <c r="H102" s="42" t="s">
        <v>238</v>
      </c>
      <c r="I102" s="43">
        <v>6522.78</v>
      </c>
      <c r="J102" s="43">
        <v>3394.05</v>
      </c>
      <c r="K102" s="43">
        <v>192.72</v>
      </c>
      <c r="L102" s="43">
        <v>2936.01</v>
      </c>
      <c r="M102" s="42">
        <v>1.01</v>
      </c>
      <c r="N102" s="42">
        <v>33.33</v>
      </c>
      <c r="O102" s="44"/>
      <c r="P102" s="44"/>
      <c r="Q102" s="44"/>
      <c r="R102" s="44"/>
      <c r="S102" s="44"/>
    </row>
    <row r="103" spans="1:19" ht="24">
      <c r="A103" s="39">
        <v>64</v>
      </c>
      <c r="B103" s="40" t="s">
        <v>119</v>
      </c>
      <c r="C103" s="40" t="s">
        <v>239</v>
      </c>
      <c r="D103" s="41">
        <v>33</v>
      </c>
      <c r="E103" s="42">
        <v>1662.9</v>
      </c>
      <c r="F103" s="42"/>
      <c r="G103" s="42">
        <v>1662.9</v>
      </c>
      <c r="H103" s="42" t="s">
        <v>121</v>
      </c>
      <c r="I103" s="43">
        <v>222246.75</v>
      </c>
      <c r="J103" s="43"/>
      <c r="K103" s="43"/>
      <c r="L103" s="43">
        <v>222246.75</v>
      </c>
      <c r="M103" s="42"/>
      <c r="N103" s="42"/>
      <c r="O103" s="44"/>
      <c r="P103" s="44"/>
      <c r="Q103" s="44"/>
      <c r="R103" s="44"/>
      <c r="S103" s="44"/>
    </row>
    <row r="104" spans="1:19" ht="72">
      <c r="A104" s="39">
        <v>65</v>
      </c>
      <c r="B104" s="40" t="s">
        <v>247</v>
      </c>
      <c r="C104" s="40" t="s">
        <v>248</v>
      </c>
      <c r="D104" s="41">
        <v>13</v>
      </c>
      <c r="E104" s="42" t="s">
        <v>249</v>
      </c>
      <c r="F104" s="42" t="s">
        <v>250</v>
      </c>
      <c r="G104" s="42">
        <v>55.74</v>
      </c>
      <c r="H104" s="42" t="s">
        <v>251</v>
      </c>
      <c r="I104" s="43">
        <v>9948.25</v>
      </c>
      <c r="J104" s="43">
        <v>2524.86</v>
      </c>
      <c r="K104" s="43" t="s">
        <v>252</v>
      </c>
      <c r="L104" s="43">
        <v>7068.62</v>
      </c>
      <c r="M104" s="42" t="s">
        <v>253</v>
      </c>
      <c r="N104" s="42" t="s">
        <v>254</v>
      </c>
      <c r="O104" s="44"/>
      <c r="P104" s="44"/>
      <c r="Q104" s="44"/>
      <c r="R104" s="44"/>
      <c r="S104" s="44"/>
    </row>
    <row r="105" spans="1:19" ht="60">
      <c r="A105" s="39">
        <v>66</v>
      </c>
      <c r="B105" s="40" t="s">
        <v>255</v>
      </c>
      <c r="C105" s="40" t="s">
        <v>256</v>
      </c>
      <c r="D105" s="41">
        <v>6</v>
      </c>
      <c r="E105" s="42">
        <v>1131.76</v>
      </c>
      <c r="F105" s="42"/>
      <c r="G105" s="42">
        <v>1131.76</v>
      </c>
      <c r="H105" s="42" t="s">
        <v>251</v>
      </c>
      <c r="I105" s="43">
        <v>66241.919999999998</v>
      </c>
      <c r="J105" s="43"/>
      <c r="K105" s="43"/>
      <c r="L105" s="43">
        <v>66241.919999999998</v>
      </c>
      <c r="M105" s="42"/>
      <c r="N105" s="42"/>
      <c r="O105" s="44"/>
      <c r="P105" s="44"/>
      <c r="Q105" s="44"/>
      <c r="R105" s="44"/>
      <c r="S105" s="44"/>
    </row>
    <row r="106" spans="1:19" ht="60">
      <c r="A106" s="39">
        <v>67</v>
      </c>
      <c r="B106" s="40" t="s">
        <v>255</v>
      </c>
      <c r="C106" s="40" t="s">
        <v>257</v>
      </c>
      <c r="D106" s="41">
        <v>2</v>
      </c>
      <c r="E106" s="42">
        <v>1190.18</v>
      </c>
      <c r="F106" s="42"/>
      <c r="G106" s="42">
        <v>1190.18</v>
      </c>
      <c r="H106" s="42" t="s">
        <v>251</v>
      </c>
      <c r="I106" s="43">
        <v>23220.42</v>
      </c>
      <c r="J106" s="43"/>
      <c r="K106" s="43"/>
      <c r="L106" s="43">
        <v>23220.42</v>
      </c>
      <c r="M106" s="42"/>
      <c r="N106" s="42"/>
      <c r="O106" s="44"/>
      <c r="P106" s="44"/>
      <c r="Q106" s="44"/>
      <c r="R106" s="44"/>
      <c r="S106" s="44"/>
    </row>
    <row r="107" spans="1:19" ht="60">
      <c r="A107" s="39">
        <v>68</v>
      </c>
      <c r="B107" s="40" t="s">
        <v>255</v>
      </c>
      <c r="C107" s="40" t="s">
        <v>258</v>
      </c>
      <c r="D107" s="41">
        <v>1</v>
      </c>
      <c r="E107" s="42">
        <v>1129.3599999999999</v>
      </c>
      <c r="F107" s="42"/>
      <c r="G107" s="42">
        <v>1129.3599999999999</v>
      </c>
      <c r="H107" s="42" t="s">
        <v>251</v>
      </c>
      <c r="I107" s="43">
        <v>11016.91</v>
      </c>
      <c r="J107" s="43"/>
      <c r="K107" s="43"/>
      <c r="L107" s="43">
        <v>11016.91</v>
      </c>
      <c r="M107" s="42"/>
      <c r="N107" s="42"/>
      <c r="O107" s="44"/>
      <c r="P107" s="44"/>
      <c r="Q107" s="44"/>
      <c r="R107" s="44"/>
      <c r="S107" s="44"/>
    </row>
    <row r="108" spans="1:19" ht="60">
      <c r="A108" s="39">
        <v>69</v>
      </c>
      <c r="B108" s="40" t="s">
        <v>255</v>
      </c>
      <c r="C108" s="40" t="s">
        <v>259</v>
      </c>
      <c r="D108" s="41">
        <v>1</v>
      </c>
      <c r="E108" s="42">
        <v>1303.1099999999999</v>
      </c>
      <c r="F108" s="42"/>
      <c r="G108" s="42">
        <v>1303.1099999999999</v>
      </c>
      <c r="H108" s="42" t="s">
        <v>251</v>
      </c>
      <c r="I108" s="43">
        <v>12711.84</v>
      </c>
      <c r="J108" s="43"/>
      <c r="K108" s="43"/>
      <c r="L108" s="43">
        <v>12711.84</v>
      </c>
      <c r="M108" s="42"/>
      <c r="N108" s="42"/>
      <c r="O108" s="44"/>
      <c r="P108" s="44"/>
      <c r="Q108" s="44"/>
      <c r="R108" s="44"/>
      <c r="S108" s="44"/>
    </row>
    <row r="109" spans="1:19" ht="24">
      <c r="A109" s="39">
        <v>70</v>
      </c>
      <c r="B109" s="40" t="s">
        <v>119</v>
      </c>
      <c r="C109" s="40" t="s">
        <v>260</v>
      </c>
      <c r="D109" s="41">
        <v>3</v>
      </c>
      <c r="E109" s="42">
        <v>2961.71</v>
      </c>
      <c r="F109" s="42"/>
      <c r="G109" s="42">
        <v>2961.71</v>
      </c>
      <c r="H109" s="42" t="s">
        <v>121</v>
      </c>
      <c r="I109" s="43">
        <v>35984.79</v>
      </c>
      <c r="J109" s="43"/>
      <c r="K109" s="43"/>
      <c r="L109" s="43">
        <v>35984.79</v>
      </c>
      <c r="M109" s="42"/>
      <c r="N109" s="42"/>
      <c r="O109" s="44"/>
      <c r="P109" s="44"/>
      <c r="Q109" s="44"/>
      <c r="R109" s="44"/>
      <c r="S109" s="44"/>
    </row>
    <row r="110" spans="1:19" ht="84">
      <c r="A110" s="39">
        <v>71</v>
      </c>
      <c r="B110" s="40" t="s">
        <v>261</v>
      </c>
      <c r="C110" s="40" t="s">
        <v>262</v>
      </c>
      <c r="D110" s="41">
        <v>0.80700000000000005</v>
      </c>
      <c r="E110" s="42" t="s">
        <v>263</v>
      </c>
      <c r="F110" s="42" t="s">
        <v>264</v>
      </c>
      <c r="G110" s="42">
        <v>1121.8900000000001</v>
      </c>
      <c r="H110" s="42" t="s">
        <v>265</v>
      </c>
      <c r="I110" s="43">
        <v>103282.62</v>
      </c>
      <c r="J110" s="43">
        <v>36402.379999999997</v>
      </c>
      <c r="K110" s="43" t="s">
        <v>266</v>
      </c>
      <c r="L110" s="43">
        <v>2518.7199999999998</v>
      </c>
      <c r="M110" s="42" t="s">
        <v>267</v>
      </c>
      <c r="N110" s="42" t="s">
        <v>268</v>
      </c>
      <c r="O110" s="44"/>
      <c r="P110" s="44"/>
      <c r="Q110" s="44"/>
      <c r="R110" s="44"/>
      <c r="S110" s="44"/>
    </row>
    <row r="111" spans="1:19" ht="60">
      <c r="A111" s="39">
        <v>72</v>
      </c>
      <c r="B111" s="40" t="s">
        <v>269</v>
      </c>
      <c r="C111" s="40" t="s">
        <v>270</v>
      </c>
      <c r="D111" s="41">
        <v>7</v>
      </c>
      <c r="E111" s="42">
        <v>343.76</v>
      </c>
      <c r="F111" s="42"/>
      <c r="G111" s="42">
        <v>343.76</v>
      </c>
      <c r="H111" s="42" t="s">
        <v>271</v>
      </c>
      <c r="I111" s="43">
        <v>6768.72</v>
      </c>
      <c r="J111" s="43"/>
      <c r="K111" s="43"/>
      <c r="L111" s="43">
        <v>6768.72</v>
      </c>
      <c r="M111" s="42"/>
      <c r="N111" s="42"/>
      <c r="O111" s="44"/>
      <c r="P111" s="44"/>
      <c r="Q111" s="44"/>
      <c r="R111" s="44"/>
      <c r="S111" s="44"/>
    </row>
    <row r="112" spans="1:19" ht="60">
      <c r="A112" s="39">
        <v>73</v>
      </c>
      <c r="B112" s="40" t="s">
        <v>269</v>
      </c>
      <c r="C112" s="40" t="s">
        <v>272</v>
      </c>
      <c r="D112" s="41">
        <v>29</v>
      </c>
      <c r="E112" s="42">
        <v>488.07</v>
      </c>
      <c r="F112" s="42"/>
      <c r="G112" s="42">
        <v>488.07</v>
      </c>
      <c r="H112" s="42" t="s">
        <v>271</v>
      </c>
      <c r="I112" s="43">
        <v>39813.81</v>
      </c>
      <c r="J112" s="43"/>
      <c r="K112" s="43"/>
      <c r="L112" s="43">
        <v>39813.81</v>
      </c>
      <c r="M112" s="42"/>
      <c r="N112" s="42"/>
      <c r="O112" s="44"/>
      <c r="P112" s="44"/>
      <c r="Q112" s="44"/>
      <c r="R112" s="44"/>
      <c r="S112" s="44"/>
    </row>
    <row r="113" spans="1:19" ht="60">
      <c r="A113" s="39">
        <v>74</v>
      </c>
      <c r="B113" s="40" t="s">
        <v>269</v>
      </c>
      <c r="C113" s="40" t="s">
        <v>273</v>
      </c>
      <c r="D113" s="41">
        <v>10</v>
      </c>
      <c r="E113" s="42">
        <v>1355.74</v>
      </c>
      <c r="F113" s="42"/>
      <c r="G113" s="42">
        <v>1355.74</v>
      </c>
      <c r="H113" s="42" t="s">
        <v>271</v>
      </c>
      <c r="I113" s="43">
        <v>38135.599999999999</v>
      </c>
      <c r="J113" s="43"/>
      <c r="K113" s="43"/>
      <c r="L113" s="43">
        <v>38135.599999999999</v>
      </c>
      <c r="M113" s="42"/>
      <c r="N113" s="42"/>
      <c r="O113" s="44"/>
      <c r="P113" s="44"/>
      <c r="Q113" s="44"/>
      <c r="R113" s="44"/>
      <c r="S113" s="44"/>
    </row>
    <row r="114" spans="1:19" ht="60">
      <c r="A114" s="39">
        <v>75</v>
      </c>
      <c r="B114" s="40" t="s">
        <v>269</v>
      </c>
      <c r="C114" s="40" t="s">
        <v>274</v>
      </c>
      <c r="D114" s="41">
        <v>32</v>
      </c>
      <c r="E114" s="42">
        <v>23.5</v>
      </c>
      <c r="F114" s="42"/>
      <c r="G114" s="42">
        <v>23.5</v>
      </c>
      <c r="H114" s="42" t="s">
        <v>271</v>
      </c>
      <c r="I114" s="43">
        <v>2115.1999999999998</v>
      </c>
      <c r="J114" s="43"/>
      <c r="K114" s="43"/>
      <c r="L114" s="43">
        <v>2115.1999999999998</v>
      </c>
      <c r="M114" s="42"/>
      <c r="N114" s="42"/>
      <c r="O114" s="44"/>
      <c r="P114" s="44"/>
      <c r="Q114" s="44"/>
      <c r="R114" s="44"/>
      <c r="S114" s="44"/>
    </row>
    <row r="115" spans="1:19" ht="60">
      <c r="A115" s="39">
        <v>76</v>
      </c>
      <c r="B115" s="40" t="s">
        <v>269</v>
      </c>
      <c r="C115" s="40" t="s">
        <v>275</v>
      </c>
      <c r="D115" s="41">
        <v>1</v>
      </c>
      <c r="E115" s="42">
        <v>60.86</v>
      </c>
      <c r="F115" s="42"/>
      <c r="G115" s="42">
        <v>60.86</v>
      </c>
      <c r="H115" s="42" t="s">
        <v>271</v>
      </c>
      <c r="I115" s="43">
        <v>171.19</v>
      </c>
      <c r="J115" s="43"/>
      <c r="K115" s="43"/>
      <c r="L115" s="43">
        <v>171.19</v>
      </c>
      <c r="M115" s="42"/>
      <c r="N115" s="42"/>
      <c r="O115" s="44"/>
      <c r="P115" s="44"/>
      <c r="Q115" s="44"/>
      <c r="R115" s="44"/>
      <c r="S115" s="44"/>
    </row>
    <row r="116" spans="1:19" ht="60">
      <c r="A116" s="39">
        <v>77</v>
      </c>
      <c r="B116" s="40" t="s">
        <v>269</v>
      </c>
      <c r="C116" s="40" t="s">
        <v>276</v>
      </c>
      <c r="D116" s="41">
        <v>6</v>
      </c>
      <c r="E116" s="42">
        <v>56.64</v>
      </c>
      <c r="F116" s="42"/>
      <c r="G116" s="42">
        <v>56.64</v>
      </c>
      <c r="H116" s="42" t="s">
        <v>271</v>
      </c>
      <c r="I116" s="43">
        <v>955.92</v>
      </c>
      <c r="J116" s="43"/>
      <c r="K116" s="43"/>
      <c r="L116" s="43">
        <v>955.92</v>
      </c>
      <c r="M116" s="42"/>
      <c r="N116" s="42"/>
      <c r="O116" s="44"/>
      <c r="P116" s="44"/>
      <c r="Q116" s="44"/>
      <c r="R116" s="44"/>
      <c r="S116" s="44"/>
    </row>
    <row r="117" spans="1:19" ht="60">
      <c r="A117" s="39">
        <v>78</v>
      </c>
      <c r="B117" s="40" t="s">
        <v>269</v>
      </c>
      <c r="C117" s="40" t="s">
        <v>277</v>
      </c>
      <c r="D117" s="41">
        <v>1</v>
      </c>
      <c r="E117" s="42">
        <v>4410.07</v>
      </c>
      <c r="F117" s="42"/>
      <c r="G117" s="42">
        <v>4410.07</v>
      </c>
      <c r="H117" s="42" t="s">
        <v>271</v>
      </c>
      <c r="I117" s="43">
        <v>12405.09</v>
      </c>
      <c r="J117" s="43"/>
      <c r="K117" s="43"/>
      <c r="L117" s="43">
        <v>12405.09</v>
      </c>
      <c r="M117" s="42"/>
      <c r="N117" s="42"/>
      <c r="O117" s="44"/>
      <c r="P117" s="44"/>
      <c r="Q117" s="44"/>
      <c r="R117" s="44"/>
      <c r="S117" s="44"/>
    </row>
    <row r="118" spans="1:19" ht="60">
      <c r="A118" s="39">
        <v>79</v>
      </c>
      <c r="B118" s="40" t="s">
        <v>269</v>
      </c>
      <c r="C118" s="40" t="s">
        <v>278</v>
      </c>
      <c r="D118" s="41">
        <v>5</v>
      </c>
      <c r="E118" s="42">
        <v>2108.9299999999998</v>
      </c>
      <c r="F118" s="42"/>
      <c r="G118" s="42">
        <v>2108.9299999999998</v>
      </c>
      <c r="H118" s="42" t="s">
        <v>271</v>
      </c>
      <c r="I118" s="43">
        <v>29661.05</v>
      </c>
      <c r="J118" s="43"/>
      <c r="K118" s="43"/>
      <c r="L118" s="43">
        <v>29661.05</v>
      </c>
      <c r="M118" s="42"/>
      <c r="N118" s="42"/>
      <c r="O118" s="44"/>
      <c r="P118" s="44"/>
      <c r="Q118" s="44"/>
      <c r="R118" s="44"/>
      <c r="S118" s="44"/>
    </row>
    <row r="119" spans="1:19" ht="84">
      <c r="A119" s="39">
        <v>80</v>
      </c>
      <c r="B119" s="40" t="s">
        <v>279</v>
      </c>
      <c r="C119" s="40" t="s">
        <v>280</v>
      </c>
      <c r="D119" s="41">
        <v>80</v>
      </c>
      <c r="E119" s="42" t="s">
        <v>281</v>
      </c>
      <c r="F119" s="42" t="s">
        <v>282</v>
      </c>
      <c r="G119" s="42">
        <v>6.95</v>
      </c>
      <c r="H119" s="42" t="s">
        <v>283</v>
      </c>
      <c r="I119" s="43">
        <v>87749.6</v>
      </c>
      <c r="J119" s="43">
        <v>16932</v>
      </c>
      <c r="K119" s="43" t="s">
        <v>284</v>
      </c>
      <c r="L119" s="43">
        <v>4781.6000000000004</v>
      </c>
      <c r="M119" s="42" t="s">
        <v>285</v>
      </c>
      <c r="N119" s="42" t="s">
        <v>286</v>
      </c>
      <c r="O119" s="44"/>
      <c r="P119" s="44"/>
      <c r="Q119" s="44"/>
      <c r="R119" s="44"/>
      <c r="S119" s="44"/>
    </row>
    <row r="120" spans="1:19" ht="60">
      <c r="A120" s="39">
        <v>81</v>
      </c>
      <c r="B120" s="40" t="s">
        <v>287</v>
      </c>
      <c r="C120" s="40" t="s">
        <v>288</v>
      </c>
      <c r="D120" s="41">
        <v>80</v>
      </c>
      <c r="E120" s="42">
        <v>99.75</v>
      </c>
      <c r="F120" s="42"/>
      <c r="G120" s="42">
        <v>99.75</v>
      </c>
      <c r="H120" s="42" t="s">
        <v>289</v>
      </c>
      <c r="I120" s="43">
        <v>74577.600000000006</v>
      </c>
      <c r="J120" s="43"/>
      <c r="K120" s="43"/>
      <c r="L120" s="43">
        <v>74577.600000000006</v>
      </c>
      <c r="M120" s="42"/>
      <c r="N120" s="42"/>
      <c r="O120" s="44"/>
      <c r="P120" s="44"/>
      <c r="Q120" s="44"/>
      <c r="R120" s="44"/>
      <c r="S120" s="44"/>
    </row>
    <row r="121" spans="1:19" ht="84">
      <c r="A121" s="39">
        <v>82</v>
      </c>
      <c r="B121" s="40" t="s">
        <v>290</v>
      </c>
      <c r="C121" s="40" t="s">
        <v>291</v>
      </c>
      <c r="D121" s="41">
        <v>77</v>
      </c>
      <c r="E121" s="42" t="s">
        <v>292</v>
      </c>
      <c r="F121" s="42" t="s">
        <v>293</v>
      </c>
      <c r="G121" s="42">
        <v>5.27</v>
      </c>
      <c r="H121" s="42" t="s">
        <v>283</v>
      </c>
      <c r="I121" s="43">
        <v>47151.72</v>
      </c>
      <c r="J121" s="43">
        <v>10207.120000000001</v>
      </c>
      <c r="K121" s="43" t="s">
        <v>294</v>
      </c>
      <c r="L121" s="43">
        <v>3490.41</v>
      </c>
      <c r="M121" s="42" t="s">
        <v>295</v>
      </c>
      <c r="N121" s="42" t="s">
        <v>296</v>
      </c>
      <c r="O121" s="44"/>
      <c r="P121" s="44"/>
      <c r="Q121" s="44"/>
      <c r="R121" s="44"/>
      <c r="S121" s="44"/>
    </row>
    <row r="122" spans="1:19" ht="60">
      <c r="A122" s="39">
        <v>83</v>
      </c>
      <c r="B122" s="40" t="s">
        <v>297</v>
      </c>
      <c r="C122" s="40" t="s">
        <v>298</v>
      </c>
      <c r="D122" s="41">
        <v>77</v>
      </c>
      <c r="E122" s="42">
        <v>60.25</v>
      </c>
      <c r="F122" s="42"/>
      <c r="G122" s="42">
        <v>60.25</v>
      </c>
      <c r="H122" s="42" t="s">
        <v>289</v>
      </c>
      <c r="I122" s="43">
        <v>43356.39</v>
      </c>
      <c r="J122" s="43"/>
      <c r="K122" s="43"/>
      <c r="L122" s="43">
        <v>43356.39</v>
      </c>
      <c r="M122" s="42"/>
      <c r="N122" s="42"/>
      <c r="O122" s="44"/>
      <c r="P122" s="44"/>
      <c r="Q122" s="44"/>
      <c r="R122" s="44"/>
      <c r="S122" s="44"/>
    </row>
    <row r="123" spans="1:19" ht="84">
      <c r="A123" s="39">
        <v>84</v>
      </c>
      <c r="B123" s="40" t="s">
        <v>299</v>
      </c>
      <c r="C123" s="40" t="s">
        <v>300</v>
      </c>
      <c r="D123" s="41">
        <v>31</v>
      </c>
      <c r="E123" s="42" t="s">
        <v>301</v>
      </c>
      <c r="F123" s="42" t="s">
        <v>302</v>
      </c>
      <c r="G123" s="42">
        <v>2.64</v>
      </c>
      <c r="H123" s="42" t="s">
        <v>303</v>
      </c>
      <c r="I123" s="43">
        <v>11675.22</v>
      </c>
      <c r="J123" s="43">
        <v>2095.6</v>
      </c>
      <c r="K123" s="43" t="s">
        <v>304</v>
      </c>
      <c r="L123" s="43">
        <v>1154.44</v>
      </c>
      <c r="M123" s="42" t="s">
        <v>305</v>
      </c>
      <c r="N123" s="42" t="s">
        <v>306</v>
      </c>
      <c r="O123" s="44"/>
      <c r="P123" s="44"/>
      <c r="Q123" s="44"/>
      <c r="R123" s="44"/>
      <c r="S123" s="44"/>
    </row>
    <row r="124" spans="1:19" ht="60">
      <c r="A124" s="39">
        <v>85</v>
      </c>
      <c r="B124" s="40" t="s">
        <v>307</v>
      </c>
      <c r="C124" s="40" t="s">
        <v>308</v>
      </c>
      <c r="D124" s="41">
        <v>31</v>
      </c>
      <c r="E124" s="42">
        <v>13.8</v>
      </c>
      <c r="F124" s="42"/>
      <c r="G124" s="42">
        <v>13.8</v>
      </c>
      <c r="H124" s="42" t="s">
        <v>309</v>
      </c>
      <c r="I124" s="43">
        <v>6573.24</v>
      </c>
      <c r="J124" s="43"/>
      <c r="K124" s="43"/>
      <c r="L124" s="43">
        <v>6573.24</v>
      </c>
      <c r="M124" s="42"/>
      <c r="N124" s="42"/>
      <c r="O124" s="44"/>
      <c r="P124" s="44"/>
      <c r="Q124" s="44"/>
      <c r="R124" s="44"/>
      <c r="S124" s="44"/>
    </row>
    <row r="125" spans="1:19" ht="84">
      <c r="A125" s="39">
        <v>86</v>
      </c>
      <c r="B125" s="40" t="s">
        <v>310</v>
      </c>
      <c r="C125" s="40" t="s">
        <v>311</v>
      </c>
      <c r="D125" s="41">
        <v>32</v>
      </c>
      <c r="E125" s="42" t="s">
        <v>312</v>
      </c>
      <c r="F125" s="42" t="s">
        <v>313</v>
      </c>
      <c r="G125" s="42">
        <v>1.2</v>
      </c>
      <c r="H125" s="42" t="s">
        <v>283</v>
      </c>
      <c r="I125" s="43">
        <v>7853.12</v>
      </c>
      <c r="J125" s="43">
        <v>1508.48</v>
      </c>
      <c r="K125" s="43" t="s">
        <v>314</v>
      </c>
      <c r="L125" s="43">
        <v>330.24</v>
      </c>
      <c r="M125" s="42" t="s">
        <v>315</v>
      </c>
      <c r="N125" s="42" t="s">
        <v>316</v>
      </c>
      <c r="O125" s="44"/>
      <c r="P125" s="44"/>
      <c r="Q125" s="44"/>
      <c r="R125" s="44"/>
      <c r="S125" s="44"/>
    </row>
    <row r="126" spans="1:19" ht="60">
      <c r="A126" s="39">
        <v>87</v>
      </c>
      <c r="B126" s="40" t="s">
        <v>317</v>
      </c>
      <c r="C126" s="40" t="s">
        <v>318</v>
      </c>
      <c r="D126" s="41">
        <v>32</v>
      </c>
      <c r="E126" s="42">
        <v>14.89</v>
      </c>
      <c r="F126" s="42"/>
      <c r="G126" s="42">
        <v>14.89</v>
      </c>
      <c r="H126" s="42" t="s">
        <v>309</v>
      </c>
      <c r="I126" s="43">
        <v>7320.96</v>
      </c>
      <c r="J126" s="43"/>
      <c r="K126" s="43"/>
      <c r="L126" s="43">
        <v>7320.96</v>
      </c>
      <c r="M126" s="42"/>
      <c r="N126" s="42"/>
      <c r="O126" s="44"/>
      <c r="P126" s="44"/>
      <c r="Q126" s="44"/>
      <c r="R126" s="44"/>
      <c r="S126" s="44"/>
    </row>
    <row r="127" spans="1:19" ht="96">
      <c r="A127" s="39">
        <v>88</v>
      </c>
      <c r="B127" s="40" t="s">
        <v>319</v>
      </c>
      <c r="C127" s="40" t="s">
        <v>320</v>
      </c>
      <c r="D127" s="41">
        <v>22.1</v>
      </c>
      <c r="E127" s="42" t="s">
        <v>321</v>
      </c>
      <c r="F127" s="42" t="s">
        <v>322</v>
      </c>
      <c r="G127" s="42"/>
      <c r="H127" s="42" t="s">
        <v>323</v>
      </c>
      <c r="I127" s="43">
        <v>44261.66</v>
      </c>
      <c r="J127" s="43">
        <v>11066.13</v>
      </c>
      <c r="K127" s="43" t="s">
        <v>324</v>
      </c>
      <c r="L127" s="43"/>
      <c r="M127" s="42" t="s">
        <v>325</v>
      </c>
      <c r="N127" s="42" t="s">
        <v>326</v>
      </c>
      <c r="O127" s="44"/>
      <c r="P127" s="44"/>
      <c r="Q127" s="44"/>
      <c r="R127" s="44"/>
      <c r="S127" s="44"/>
    </row>
    <row r="128" spans="1:19" ht="24">
      <c r="A128" s="39">
        <v>89</v>
      </c>
      <c r="B128" s="40" t="s">
        <v>119</v>
      </c>
      <c r="C128" s="40" t="s">
        <v>327</v>
      </c>
      <c r="D128" s="41">
        <v>2</v>
      </c>
      <c r="E128" s="42">
        <v>837</v>
      </c>
      <c r="F128" s="42"/>
      <c r="G128" s="42">
        <v>837</v>
      </c>
      <c r="H128" s="42" t="s">
        <v>121</v>
      </c>
      <c r="I128" s="43">
        <v>6779.7</v>
      </c>
      <c r="J128" s="43"/>
      <c r="K128" s="43"/>
      <c r="L128" s="43">
        <v>6779.7</v>
      </c>
      <c r="M128" s="42"/>
      <c r="N128" s="42"/>
      <c r="O128" s="44"/>
      <c r="P128" s="44"/>
      <c r="Q128" s="44"/>
      <c r="R128" s="44"/>
      <c r="S128" s="44"/>
    </row>
    <row r="129" spans="1:19" ht="24">
      <c r="A129" s="39">
        <v>90</v>
      </c>
      <c r="B129" s="40" t="s">
        <v>119</v>
      </c>
      <c r="C129" s="40" t="s">
        <v>328</v>
      </c>
      <c r="D129" s="41">
        <v>2</v>
      </c>
      <c r="E129" s="42">
        <v>334.8</v>
      </c>
      <c r="F129" s="42"/>
      <c r="G129" s="42">
        <v>334.8</v>
      </c>
      <c r="H129" s="42" t="s">
        <v>121</v>
      </c>
      <c r="I129" s="43">
        <v>2711.88</v>
      </c>
      <c r="J129" s="43"/>
      <c r="K129" s="43"/>
      <c r="L129" s="43">
        <v>2711.88</v>
      </c>
      <c r="M129" s="42"/>
      <c r="N129" s="42"/>
      <c r="O129" s="44"/>
      <c r="P129" s="44"/>
      <c r="Q129" s="44"/>
      <c r="R129" s="44"/>
      <c r="S129" s="44"/>
    </row>
    <row r="130" spans="1:19" ht="24">
      <c r="A130" s="39">
        <v>91</v>
      </c>
      <c r="B130" s="40" t="s">
        <v>119</v>
      </c>
      <c r="C130" s="40" t="s">
        <v>329</v>
      </c>
      <c r="D130" s="41">
        <v>70</v>
      </c>
      <c r="E130" s="42">
        <v>261.56</v>
      </c>
      <c r="F130" s="42"/>
      <c r="G130" s="42">
        <v>261.56</v>
      </c>
      <c r="H130" s="42" t="s">
        <v>121</v>
      </c>
      <c r="I130" s="43">
        <v>74152.399999999994</v>
      </c>
      <c r="J130" s="43"/>
      <c r="K130" s="43"/>
      <c r="L130" s="43">
        <v>74152.399999999994</v>
      </c>
      <c r="M130" s="42"/>
      <c r="N130" s="42"/>
      <c r="O130" s="44"/>
      <c r="P130" s="44"/>
      <c r="Q130" s="44"/>
      <c r="R130" s="44"/>
      <c r="S130" s="44"/>
    </row>
    <row r="131" spans="1:19" ht="24">
      <c r="A131" s="39">
        <v>92</v>
      </c>
      <c r="B131" s="40" t="s">
        <v>119</v>
      </c>
      <c r="C131" s="40" t="s">
        <v>330</v>
      </c>
      <c r="D131" s="41">
        <v>31</v>
      </c>
      <c r="E131" s="42">
        <v>52.31</v>
      </c>
      <c r="F131" s="42"/>
      <c r="G131" s="42">
        <v>52.31</v>
      </c>
      <c r="H131" s="42" t="s">
        <v>121</v>
      </c>
      <c r="I131" s="43">
        <v>6567.66</v>
      </c>
      <c r="J131" s="43"/>
      <c r="K131" s="43"/>
      <c r="L131" s="43">
        <v>6567.66</v>
      </c>
      <c r="M131" s="42"/>
      <c r="N131" s="42"/>
      <c r="O131" s="44"/>
      <c r="P131" s="44"/>
      <c r="Q131" s="44"/>
      <c r="R131" s="44"/>
      <c r="S131" s="44"/>
    </row>
    <row r="132" spans="1:19" ht="24">
      <c r="A132" s="39">
        <v>93</v>
      </c>
      <c r="B132" s="40" t="s">
        <v>119</v>
      </c>
      <c r="C132" s="40" t="s">
        <v>331</v>
      </c>
      <c r="D132" s="41">
        <v>35</v>
      </c>
      <c r="E132" s="42">
        <v>627.75</v>
      </c>
      <c r="F132" s="42"/>
      <c r="G132" s="42">
        <v>627.75</v>
      </c>
      <c r="H132" s="42" t="s">
        <v>121</v>
      </c>
      <c r="I132" s="43">
        <v>88983.65</v>
      </c>
      <c r="J132" s="43"/>
      <c r="K132" s="43"/>
      <c r="L132" s="43">
        <v>88983.65</v>
      </c>
      <c r="M132" s="42"/>
      <c r="N132" s="42"/>
      <c r="O132" s="44"/>
      <c r="P132" s="44"/>
      <c r="Q132" s="44"/>
      <c r="R132" s="44"/>
      <c r="S132" s="44"/>
    </row>
    <row r="133" spans="1:19" ht="24">
      <c r="A133" s="39">
        <v>94</v>
      </c>
      <c r="B133" s="40" t="s">
        <v>119</v>
      </c>
      <c r="C133" s="40" t="s">
        <v>332</v>
      </c>
      <c r="D133" s="41">
        <v>5</v>
      </c>
      <c r="E133" s="42">
        <v>523.12</v>
      </c>
      <c r="F133" s="42"/>
      <c r="G133" s="42">
        <v>523.12</v>
      </c>
      <c r="H133" s="42" t="s">
        <v>121</v>
      </c>
      <c r="I133" s="43">
        <v>10593.2</v>
      </c>
      <c r="J133" s="43"/>
      <c r="K133" s="43"/>
      <c r="L133" s="43">
        <v>10593.2</v>
      </c>
      <c r="M133" s="42"/>
      <c r="N133" s="42"/>
      <c r="O133" s="44"/>
      <c r="P133" s="44"/>
      <c r="Q133" s="44"/>
      <c r="R133" s="44"/>
      <c r="S133" s="44"/>
    </row>
    <row r="134" spans="1:19" ht="24">
      <c r="A134" s="39">
        <v>95</v>
      </c>
      <c r="B134" s="40" t="s">
        <v>119</v>
      </c>
      <c r="C134" s="40" t="s">
        <v>333</v>
      </c>
      <c r="D134" s="41">
        <v>35</v>
      </c>
      <c r="E134" s="42">
        <v>627.75</v>
      </c>
      <c r="F134" s="42"/>
      <c r="G134" s="42">
        <v>627.75</v>
      </c>
      <c r="H134" s="42" t="s">
        <v>121</v>
      </c>
      <c r="I134" s="43">
        <v>88983.65</v>
      </c>
      <c r="J134" s="43"/>
      <c r="K134" s="43"/>
      <c r="L134" s="43">
        <v>88983.65</v>
      </c>
      <c r="M134" s="42"/>
      <c r="N134" s="42"/>
      <c r="O134" s="44"/>
      <c r="P134" s="44"/>
      <c r="Q134" s="44"/>
      <c r="R134" s="44"/>
      <c r="S134" s="44"/>
    </row>
    <row r="135" spans="1:19" ht="24">
      <c r="A135" s="39">
        <v>96</v>
      </c>
      <c r="B135" s="40" t="s">
        <v>119</v>
      </c>
      <c r="C135" s="40" t="s">
        <v>334</v>
      </c>
      <c r="D135" s="41">
        <v>35</v>
      </c>
      <c r="E135" s="42">
        <v>627.75</v>
      </c>
      <c r="F135" s="42"/>
      <c r="G135" s="42">
        <v>627.75</v>
      </c>
      <c r="H135" s="42" t="s">
        <v>121</v>
      </c>
      <c r="I135" s="43">
        <v>88983.65</v>
      </c>
      <c r="J135" s="43"/>
      <c r="K135" s="43"/>
      <c r="L135" s="43">
        <v>88983.65</v>
      </c>
      <c r="M135" s="42"/>
      <c r="N135" s="42"/>
      <c r="O135" s="44"/>
      <c r="P135" s="44"/>
      <c r="Q135" s="44"/>
      <c r="R135" s="44"/>
      <c r="S135" s="44"/>
    </row>
    <row r="136" spans="1:19" ht="24">
      <c r="A136" s="39">
        <v>97</v>
      </c>
      <c r="B136" s="40" t="s">
        <v>119</v>
      </c>
      <c r="C136" s="40" t="s">
        <v>335</v>
      </c>
      <c r="D136" s="41">
        <v>6</v>
      </c>
      <c r="E136" s="42">
        <v>5021.97</v>
      </c>
      <c r="F136" s="42"/>
      <c r="G136" s="42">
        <v>5021.97</v>
      </c>
      <c r="H136" s="42" t="s">
        <v>121</v>
      </c>
      <c r="I136" s="43">
        <v>122033.88</v>
      </c>
      <c r="J136" s="43"/>
      <c r="K136" s="43"/>
      <c r="L136" s="43">
        <v>122033.88</v>
      </c>
      <c r="M136" s="42"/>
      <c r="N136" s="42"/>
      <c r="O136" s="44"/>
      <c r="P136" s="44"/>
      <c r="Q136" s="44"/>
      <c r="R136" s="44"/>
      <c r="S136" s="44"/>
    </row>
    <row r="137" spans="1:19" ht="60">
      <c r="A137" s="39">
        <v>98</v>
      </c>
      <c r="B137" s="40" t="s">
        <v>205</v>
      </c>
      <c r="C137" s="40" t="s">
        <v>206</v>
      </c>
      <c r="D137" s="41">
        <v>23.23</v>
      </c>
      <c r="E137" s="42">
        <v>110.95</v>
      </c>
      <c r="F137" s="42"/>
      <c r="G137" s="42">
        <v>110.95</v>
      </c>
      <c r="H137" s="42" t="s">
        <v>199</v>
      </c>
      <c r="I137" s="43">
        <v>10743.18</v>
      </c>
      <c r="J137" s="43"/>
      <c r="K137" s="43"/>
      <c r="L137" s="43">
        <v>10743.18</v>
      </c>
      <c r="M137" s="42"/>
      <c r="N137" s="42"/>
      <c r="O137" s="44"/>
      <c r="P137" s="44"/>
      <c r="Q137" s="44"/>
      <c r="R137" s="44"/>
      <c r="S137" s="44"/>
    </row>
    <row r="138" spans="1:19" ht="72">
      <c r="A138" s="39">
        <v>99</v>
      </c>
      <c r="B138" s="40" t="s">
        <v>336</v>
      </c>
      <c r="C138" s="40" t="s">
        <v>337</v>
      </c>
      <c r="D138" s="41">
        <v>0.88</v>
      </c>
      <c r="E138" s="42" t="s">
        <v>338</v>
      </c>
      <c r="F138" s="42" t="s">
        <v>339</v>
      </c>
      <c r="G138" s="42"/>
      <c r="H138" s="42" t="s">
        <v>340</v>
      </c>
      <c r="I138" s="43">
        <v>21105.75</v>
      </c>
      <c r="J138" s="43">
        <v>10649.63</v>
      </c>
      <c r="K138" s="43" t="s">
        <v>341</v>
      </c>
      <c r="L138" s="43"/>
      <c r="M138" s="42" t="s">
        <v>342</v>
      </c>
      <c r="N138" s="42" t="s">
        <v>343</v>
      </c>
      <c r="O138" s="44"/>
      <c r="P138" s="44"/>
      <c r="Q138" s="44"/>
      <c r="R138" s="44"/>
      <c r="S138" s="44"/>
    </row>
    <row r="139" spans="1:19" ht="72">
      <c r="A139" s="39">
        <v>100</v>
      </c>
      <c r="B139" s="40" t="s">
        <v>344</v>
      </c>
      <c r="C139" s="40" t="s">
        <v>345</v>
      </c>
      <c r="D139" s="41">
        <v>88</v>
      </c>
      <c r="E139" s="42" t="s">
        <v>346</v>
      </c>
      <c r="F139" s="42"/>
      <c r="G139" s="42">
        <v>4.83</v>
      </c>
      <c r="H139" s="42" t="s">
        <v>347</v>
      </c>
      <c r="I139" s="43">
        <v>23029.599999999999</v>
      </c>
      <c r="J139" s="43">
        <v>21668.240000000002</v>
      </c>
      <c r="K139" s="43"/>
      <c r="L139" s="43">
        <v>1361.36</v>
      </c>
      <c r="M139" s="42">
        <v>2.36</v>
      </c>
      <c r="N139" s="42">
        <v>207.68</v>
      </c>
      <c r="O139" s="44"/>
      <c r="P139" s="44"/>
      <c r="Q139" s="44"/>
      <c r="R139" s="44"/>
      <c r="S139" s="44"/>
    </row>
    <row r="140" spans="1:19" ht="72">
      <c r="A140" s="108">
        <v>101</v>
      </c>
      <c r="B140" s="109" t="s">
        <v>348</v>
      </c>
      <c r="C140" s="109" t="s">
        <v>349</v>
      </c>
      <c r="D140" s="110">
        <v>1</v>
      </c>
      <c r="E140" s="111" t="s">
        <v>350</v>
      </c>
      <c r="F140" s="111" t="s">
        <v>351</v>
      </c>
      <c r="G140" s="111">
        <v>414</v>
      </c>
      <c r="H140" s="111" t="s">
        <v>352</v>
      </c>
      <c r="I140" s="112">
        <v>7338.45</v>
      </c>
      <c r="J140" s="112">
        <v>1277.3</v>
      </c>
      <c r="K140" s="112" t="s">
        <v>353</v>
      </c>
      <c r="L140" s="112">
        <v>1731.35</v>
      </c>
      <c r="M140" s="111" t="s">
        <v>354</v>
      </c>
      <c r="N140" s="111" t="s">
        <v>354</v>
      </c>
      <c r="O140" s="44"/>
      <c r="P140" s="44"/>
      <c r="Q140" s="44"/>
      <c r="R140" s="44"/>
      <c r="S140" s="44"/>
    </row>
    <row r="141" spans="1:19" ht="36">
      <c r="A141" s="113" t="s">
        <v>355</v>
      </c>
      <c r="B141" s="105"/>
      <c r="C141" s="105"/>
      <c r="D141" s="105"/>
      <c r="E141" s="105"/>
      <c r="F141" s="105"/>
      <c r="G141" s="105"/>
      <c r="H141" s="105"/>
      <c r="I141" s="112">
        <v>2286956.86</v>
      </c>
      <c r="J141" s="112"/>
      <c r="K141" s="112"/>
      <c r="L141" s="112"/>
      <c r="M141" s="111"/>
      <c r="N141" s="111" t="s">
        <v>356</v>
      </c>
      <c r="O141" s="44"/>
      <c r="P141" s="44"/>
      <c r="Q141" s="44"/>
      <c r="R141" s="44"/>
      <c r="S141" s="44"/>
    </row>
    <row r="142" spans="1:19" ht="36">
      <c r="A142" s="114" t="s">
        <v>357</v>
      </c>
      <c r="B142" s="115"/>
      <c r="C142" s="115"/>
      <c r="D142" s="115"/>
      <c r="E142" s="115"/>
      <c r="F142" s="115"/>
      <c r="G142" s="115"/>
      <c r="H142" s="115"/>
      <c r="I142" s="116">
        <v>30721899.25</v>
      </c>
      <c r="J142" s="116">
        <v>649726.68999999994</v>
      </c>
      <c r="K142" s="116" t="s">
        <v>358</v>
      </c>
      <c r="L142" s="116">
        <v>9457065.1300000008</v>
      </c>
      <c r="M142" s="117"/>
      <c r="N142" s="117" t="s">
        <v>359</v>
      </c>
      <c r="O142" s="44"/>
      <c r="P142" s="44"/>
      <c r="Q142" s="44"/>
      <c r="R142" s="44"/>
      <c r="S142" s="44"/>
    </row>
    <row r="143" spans="1:19" ht="12.75">
      <c r="A143" s="114" t="s">
        <v>360</v>
      </c>
      <c r="B143" s="115"/>
      <c r="C143" s="115"/>
      <c r="D143" s="115"/>
      <c r="E143" s="115"/>
      <c r="F143" s="115"/>
      <c r="G143" s="115"/>
      <c r="H143" s="115"/>
      <c r="I143" s="116">
        <v>2029910.46</v>
      </c>
      <c r="J143" s="116"/>
      <c r="K143" s="116"/>
      <c r="L143" s="116"/>
      <c r="M143" s="117"/>
      <c r="N143" s="117"/>
      <c r="O143" s="44"/>
      <c r="P143" s="44"/>
      <c r="Q143" s="44"/>
      <c r="R143" s="44"/>
      <c r="S143" s="44"/>
    </row>
    <row r="144" spans="1:19" ht="12.75">
      <c r="A144" s="114" t="s">
        <v>361</v>
      </c>
      <c r="B144" s="115"/>
      <c r="C144" s="115"/>
      <c r="D144" s="115"/>
      <c r="E144" s="115"/>
      <c r="F144" s="115"/>
      <c r="G144" s="115"/>
      <c r="H144" s="115"/>
      <c r="I144" s="116">
        <v>1250071.8500000001</v>
      </c>
      <c r="J144" s="116"/>
      <c r="K144" s="116"/>
      <c r="L144" s="116"/>
      <c r="M144" s="117"/>
      <c r="N144" s="117"/>
      <c r="O144" s="44"/>
      <c r="P144" s="44"/>
      <c r="Q144" s="44"/>
      <c r="R144" s="44"/>
      <c r="S144" s="44"/>
    </row>
    <row r="145" spans="1:19" ht="12.75">
      <c r="A145" s="118" t="s">
        <v>362</v>
      </c>
      <c r="B145" s="119"/>
      <c r="C145" s="119"/>
      <c r="D145" s="119"/>
      <c r="E145" s="119"/>
      <c r="F145" s="119"/>
      <c r="G145" s="119"/>
      <c r="H145" s="119"/>
      <c r="I145" s="116"/>
      <c r="J145" s="116"/>
      <c r="K145" s="116"/>
      <c r="L145" s="116"/>
      <c r="M145" s="117"/>
      <c r="N145" s="117"/>
      <c r="O145" s="44"/>
      <c r="P145" s="44"/>
      <c r="Q145" s="44"/>
      <c r="R145" s="44"/>
      <c r="S145" s="44"/>
    </row>
    <row r="146" spans="1:19" ht="36">
      <c r="A146" s="114" t="s">
        <v>363</v>
      </c>
      <c r="B146" s="115"/>
      <c r="C146" s="115"/>
      <c r="D146" s="115"/>
      <c r="E146" s="115"/>
      <c r="F146" s="115"/>
      <c r="G146" s="115"/>
      <c r="H146" s="115"/>
      <c r="I146" s="116">
        <v>173784.39</v>
      </c>
      <c r="J146" s="116"/>
      <c r="K146" s="116"/>
      <c r="L146" s="116"/>
      <c r="M146" s="117"/>
      <c r="N146" s="117" t="s">
        <v>364</v>
      </c>
      <c r="O146" s="44"/>
      <c r="P146" s="44"/>
      <c r="Q146" s="44"/>
      <c r="R146" s="44"/>
      <c r="S146" s="44"/>
    </row>
    <row r="147" spans="1:19" ht="12.75">
      <c r="A147" s="114" t="s">
        <v>365</v>
      </c>
      <c r="B147" s="115"/>
      <c r="C147" s="115"/>
      <c r="D147" s="115"/>
      <c r="E147" s="115"/>
      <c r="F147" s="115"/>
      <c r="G147" s="115"/>
      <c r="H147" s="115"/>
      <c r="I147" s="116">
        <v>16017.02</v>
      </c>
      <c r="J147" s="116"/>
      <c r="K147" s="116"/>
      <c r="L147" s="116"/>
      <c r="M147" s="117"/>
      <c r="N147" s="117">
        <v>83.85</v>
      </c>
      <c r="O147" s="44"/>
      <c r="P147" s="44"/>
      <c r="Q147" s="44"/>
      <c r="R147" s="44"/>
      <c r="S147" s="44"/>
    </row>
    <row r="148" spans="1:19" ht="36">
      <c r="A148" s="114" t="s">
        <v>366</v>
      </c>
      <c r="B148" s="115"/>
      <c r="C148" s="115"/>
      <c r="D148" s="115"/>
      <c r="E148" s="115"/>
      <c r="F148" s="115"/>
      <c r="G148" s="115"/>
      <c r="H148" s="115"/>
      <c r="I148" s="116">
        <v>119260.25</v>
      </c>
      <c r="J148" s="116"/>
      <c r="K148" s="116"/>
      <c r="L148" s="116"/>
      <c r="M148" s="117"/>
      <c r="N148" s="117" t="s">
        <v>367</v>
      </c>
      <c r="O148" s="44"/>
      <c r="P148" s="44"/>
      <c r="Q148" s="44"/>
      <c r="R148" s="44"/>
      <c r="S148" s="44"/>
    </row>
    <row r="149" spans="1:19" ht="12.75">
      <c r="A149" s="114" t="s">
        <v>368</v>
      </c>
      <c r="B149" s="115"/>
      <c r="C149" s="115"/>
      <c r="D149" s="115"/>
      <c r="E149" s="115"/>
      <c r="F149" s="115"/>
      <c r="G149" s="115"/>
      <c r="H149" s="115"/>
      <c r="I149" s="116">
        <v>53177.84</v>
      </c>
      <c r="J149" s="116"/>
      <c r="K149" s="116"/>
      <c r="L149" s="116"/>
      <c r="M149" s="117"/>
      <c r="N149" s="117"/>
      <c r="O149" s="44"/>
      <c r="P149" s="44"/>
      <c r="Q149" s="44"/>
      <c r="R149" s="44"/>
      <c r="S149" s="44"/>
    </row>
    <row r="150" spans="1:19" ht="36">
      <c r="A150" s="114" t="s">
        <v>369</v>
      </c>
      <c r="B150" s="115"/>
      <c r="C150" s="115"/>
      <c r="D150" s="115"/>
      <c r="E150" s="115"/>
      <c r="F150" s="115"/>
      <c r="G150" s="115"/>
      <c r="H150" s="115"/>
      <c r="I150" s="116">
        <v>5058006.3</v>
      </c>
      <c r="J150" s="116"/>
      <c r="K150" s="116"/>
      <c r="L150" s="116"/>
      <c r="M150" s="117"/>
      <c r="N150" s="117" t="s">
        <v>370</v>
      </c>
      <c r="O150" s="44"/>
      <c r="P150" s="44"/>
      <c r="Q150" s="44"/>
      <c r="R150" s="44"/>
      <c r="S150" s="44"/>
    </row>
    <row r="151" spans="1:19" ht="36">
      <c r="A151" s="114" t="s">
        <v>371</v>
      </c>
      <c r="B151" s="115"/>
      <c r="C151" s="115"/>
      <c r="D151" s="115"/>
      <c r="E151" s="115"/>
      <c r="F151" s="115"/>
      <c r="G151" s="115"/>
      <c r="H151" s="115"/>
      <c r="I151" s="116">
        <v>24897021.859999999</v>
      </c>
      <c r="J151" s="116"/>
      <c r="K151" s="116"/>
      <c r="L151" s="116"/>
      <c r="M151" s="117"/>
      <c r="N151" s="117" t="s">
        <v>155</v>
      </c>
      <c r="O151" s="44"/>
      <c r="P151" s="44"/>
      <c r="Q151" s="44"/>
      <c r="R151" s="44"/>
      <c r="S151" s="44"/>
    </row>
    <row r="152" spans="1:19" ht="12.75">
      <c r="A152" s="114" t="s">
        <v>372</v>
      </c>
      <c r="B152" s="115"/>
      <c r="C152" s="115"/>
      <c r="D152" s="115"/>
      <c r="E152" s="115"/>
      <c r="F152" s="115"/>
      <c r="G152" s="115"/>
      <c r="H152" s="115"/>
      <c r="I152" s="116">
        <v>3482929.25</v>
      </c>
      <c r="J152" s="116"/>
      <c r="K152" s="116"/>
      <c r="L152" s="116"/>
      <c r="M152" s="117"/>
      <c r="N152" s="117"/>
      <c r="O152" s="44"/>
      <c r="P152" s="44"/>
      <c r="Q152" s="44"/>
      <c r="R152" s="44"/>
      <c r="S152" s="44"/>
    </row>
    <row r="153" spans="1:19" ht="26.1" customHeight="1">
      <c r="A153" s="114" t="s">
        <v>373</v>
      </c>
      <c r="B153" s="115"/>
      <c r="C153" s="115"/>
      <c r="D153" s="115"/>
      <c r="E153" s="115"/>
      <c r="F153" s="115"/>
      <c r="G153" s="115"/>
      <c r="H153" s="115"/>
      <c r="I153" s="116">
        <v>159729.85</v>
      </c>
      <c r="J153" s="116"/>
      <c r="K153" s="116"/>
      <c r="L153" s="116"/>
      <c r="M153" s="117"/>
      <c r="N153" s="117">
        <v>463.19</v>
      </c>
      <c r="O153" s="44"/>
      <c r="P153" s="44"/>
      <c r="Q153" s="44"/>
      <c r="R153" s="44"/>
      <c r="S153" s="44"/>
    </row>
    <row r="154" spans="1:19" ht="36">
      <c r="A154" s="114" t="s">
        <v>374</v>
      </c>
      <c r="B154" s="115"/>
      <c r="C154" s="115"/>
      <c r="D154" s="115"/>
      <c r="E154" s="115"/>
      <c r="F154" s="115"/>
      <c r="G154" s="115"/>
      <c r="H154" s="115"/>
      <c r="I154" s="116">
        <v>41954.8</v>
      </c>
      <c r="J154" s="116"/>
      <c r="K154" s="116"/>
      <c r="L154" s="116"/>
      <c r="M154" s="117"/>
      <c r="N154" s="117" t="s">
        <v>343</v>
      </c>
      <c r="O154" s="44"/>
      <c r="P154" s="44"/>
      <c r="Q154" s="44"/>
      <c r="R154" s="44"/>
      <c r="S154" s="44"/>
    </row>
    <row r="155" spans="1:19" ht="36">
      <c r="A155" s="114" t="s">
        <v>375</v>
      </c>
      <c r="B155" s="115"/>
      <c r="C155" s="115"/>
      <c r="D155" s="115"/>
      <c r="E155" s="115"/>
      <c r="F155" s="115"/>
      <c r="G155" s="115"/>
      <c r="H155" s="115"/>
      <c r="I155" s="116">
        <v>34001881.560000002</v>
      </c>
      <c r="J155" s="116"/>
      <c r="K155" s="116"/>
      <c r="L155" s="116"/>
      <c r="M155" s="117"/>
      <c r="N155" s="117" t="s">
        <v>359</v>
      </c>
      <c r="O155" s="44"/>
      <c r="P155" s="44"/>
      <c r="Q155" s="44"/>
      <c r="R155" s="44"/>
      <c r="S155" s="44"/>
    </row>
    <row r="156" spans="1:19" ht="12.75">
      <c r="A156" s="114" t="s">
        <v>376</v>
      </c>
      <c r="B156" s="115"/>
      <c r="C156" s="115"/>
      <c r="D156" s="115"/>
      <c r="E156" s="115"/>
      <c r="F156" s="115"/>
      <c r="G156" s="115"/>
      <c r="H156" s="115"/>
      <c r="I156" s="116"/>
      <c r="J156" s="116"/>
      <c r="K156" s="116"/>
      <c r="L156" s="116"/>
      <c r="M156" s="117"/>
      <c r="N156" s="117"/>
      <c r="O156" s="44"/>
      <c r="P156" s="44"/>
      <c r="Q156" s="44"/>
      <c r="R156" s="44"/>
      <c r="S156" s="44"/>
    </row>
    <row r="157" spans="1:19" ht="12.75">
      <c r="A157" s="114" t="s">
        <v>377</v>
      </c>
      <c r="B157" s="115"/>
      <c r="C157" s="115"/>
      <c r="D157" s="115"/>
      <c r="E157" s="115"/>
      <c r="F157" s="115"/>
      <c r="G157" s="115"/>
      <c r="H157" s="115"/>
      <c r="I157" s="116">
        <v>9457065.1300000008</v>
      </c>
      <c r="J157" s="116"/>
      <c r="K157" s="116"/>
      <c r="L157" s="116"/>
      <c r="M157" s="117"/>
      <c r="N157" s="117"/>
      <c r="O157" s="44"/>
      <c r="P157" s="44"/>
      <c r="Q157" s="44"/>
      <c r="R157" s="44"/>
      <c r="S157" s="44"/>
    </row>
    <row r="158" spans="1:19" ht="12.75">
      <c r="A158" s="114" t="s">
        <v>378</v>
      </c>
      <c r="B158" s="115"/>
      <c r="C158" s="115"/>
      <c r="D158" s="115"/>
      <c r="E158" s="115"/>
      <c r="F158" s="115"/>
      <c r="G158" s="115"/>
      <c r="H158" s="115"/>
      <c r="I158" s="116">
        <v>20615107.43</v>
      </c>
      <c r="J158" s="116"/>
      <c r="K158" s="116"/>
      <c r="L158" s="116"/>
      <c r="M158" s="117"/>
      <c r="N158" s="117"/>
      <c r="O158" s="44"/>
      <c r="P158" s="44"/>
      <c r="Q158" s="44"/>
      <c r="R158" s="44"/>
      <c r="S158" s="44"/>
    </row>
    <row r="159" spans="1:19" ht="12.75">
      <c r="A159" s="114" t="s">
        <v>379</v>
      </c>
      <c r="B159" s="115"/>
      <c r="C159" s="115"/>
      <c r="D159" s="115"/>
      <c r="E159" s="115"/>
      <c r="F159" s="115"/>
      <c r="G159" s="115"/>
      <c r="H159" s="115"/>
      <c r="I159" s="116">
        <v>2249905.9500000002</v>
      </c>
      <c r="J159" s="116"/>
      <c r="K159" s="116"/>
      <c r="L159" s="116"/>
      <c r="M159" s="117"/>
      <c r="N159" s="117"/>
      <c r="O159" s="44"/>
      <c r="P159" s="44"/>
      <c r="Q159" s="44"/>
      <c r="R159" s="44"/>
      <c r="S159" s="44"/>
    </row>
    <row r="160" spans="1:19" ht="12.75">
      <c r="A160" s="114" t="s">
        <v>380</v>
      </c>
      <c r="B160" s="115"/>
      <c r="C160" s="115"/>
      <c r="D160" s="115"/>
      <c r="E160" s="115"/>
      <c r="F160" s="115"/>
      <c r="G160" s="115"/>
      <c r="H160" s="115"/>
      <c r="I160" s="116">
        <v>2029910.46</v>
      </c>
      <c r="J160" s="116"/>
      <c r="K160" s="116"/>
      <c r="L160" s="116"/>
      <c r="M160" s="117"/>
      <c r="N160" s="117"/>
      <c r="O160" s="44"/>
      <c r="P160" s="44"/>
      <c r="Q160" s="44"/>
      <c r="R160" s="44"/>
      <c r="S160" s="44"/>
    </row>
    <row r="161" spans="1:19" ht="12.75">
      <c r="A161" s="114" t="s">
        <v>381</v>
      </c>
      <c r="B161" s="115"/>
      <c r="C161" s="115"/>
      <c r="D161" s="115"/>
      <c r="E161" s="115"/>
      <c r="F161" s="115"/>
      <c r="G161" s="115"/>
      <c r="H161" s="115"/>
      <c r="I161" s="116">
        <v>1250071.8500000001</v>
      </c>
      <c r="J161" s="116"/>
      <c r="K161" s="116"/>
      <c r="L161" s="116"/>
      <c r="M161" s="117"/>
      <c r="N161" s="117"/>
      <c r="O161" s="44"/>
      <c r="P161" s="44"/>
      <c r="Q161" s="44"/>
      <c r="R161" s="44"/>
      <c r="S161" s="44"/>
    </row>
    <row r="162" spans="1:19" ht="12.75">
      <c r="A162" s="114" t="s">
        <v>382</v>
      </c>
      <c r="B162" s="115"/>
      <c r="C162" s="115"/>
      <c r="D162" s="115"/>
      <c r="E162" s="115"/>
      <c r="F162" s="115"/>
      <c r="G162" s="115"/>
      <c r="H162" s="115"/>
      <c r="I162" s="116">
        <v>816045.16</v>
      </c>
      <c r="J162" s="116"/>
      <c r="K162" s="116"/>
      <c r="L162" s="116"/>
      <c r="M162" s="117"/>
      <c r="N162" s="117"/>
      <c r="O162" s="44"/>
      <c r="P162" s="44"/>
      <c r="Q162" s="44"/>
      <c r="R162" s="44"/>
      <c r="S162" s="44"/>
    </row>
    <row r="163" spans="1:19" ht="12.75">
      <c r="A163" s="118" t="s">
        <v>375</v>
      </c>
      <c r="B163" s="119"/>
      <c r="C163" s="119"/>
      <c r="D163" s="119"/>
      <c r="E163" s="119"/>
      <c r="F163" s="119"/>
      <c r="G163" s="119"/>
      <c r="H163" s="119"/>
      <c r="I163" s="116">
        <v>34817926.719999999</v>
      </c>
      <c r="J163" s="116"/>
      <c r="K163" s="116"/>
      <c r="L163" s="116"/>
      <c r="M163" s="117"/>
      <c r="N163" s="117"/>
      <c r="O163" s="44"/>
      <c r="P163" s="44"/>
      <c r="Q163" s="44"/>
      <c r="R163" s="44"/>
      <c r="S163" s="44"/>
    </row>
    <row r="164" spans="1:19" ht="12.75">
      <c r="A164" s="114" t="s">
        <v>383</v>
      </c>
      <c r="B164" s="115"/>
      <c r="C164" s="115"/>
      <c r="D164" s="115"/>
      <c r="E164" s="115"/>
      <c r="F164" s="115"/>
      <c r="G164" s="115"/>
      <c r="H164" s="115"/>
      <c r="I164" s="116">
        <v>1671260.48</v>
      </c>
      <c r="J164" s="116"/>
      <c r="K164" s="116"/>
      <c r="L164" s="116"/>
      <c r="M164" s="117"/>
      <c r="N164" s="117"/>
      <c r="O164" s="44"/>
      <c r="P164" s="44"/>
      <c r="Q164" s="44"/>
      <c r="R164" s="44"/>
      <c r="S164" s="44"/>
    </row>
    <row r="165" spans="1:19" ht="12.75">
      <c r="A165" s="118" t="s">
        <v>375</v>
      </c>
      <c r="B165" s="119"/>
      <c r="C165" s="119"/>
      <c r="D165" s="119"/>
      <c r="E165" s="119"/>
      <c r="F165" s="119"/>
      <c r="G165" s="119"/>
      <c r="H165" s="119"/>
      <c r="I165" s="116">
        <v>36489187.200000003</v>
      </c>
      <c r="J165" s="116"/>
      <c r="K165" s="116"/>
      <c r="L165" s="116"/>
      <c r="M165" s="117"/>
      <c r="N165" s="117"/>
      <c r="O165" s="44"/>
      <c r="P165" s="44"/>
      <c r="Q165" s="44"/>
      <c r="R165" s="44"/>
      <c r="S165" s="44"/>
    </row>
    <row r="166" spans="1:19" ht="12.75">
      <c r="A166" s="114" t="s">
        <v>384</v>
      </c>
      <c r="B166" s="115"/>
      <c r="C166" s="115"/>
      <c r="D166" s="115"/>
      <c r="E166" s="115"/>
      <c r="F166" s="115"/>
      <c r="G166" s="115"/>
      <c r="H166" s="115"/>
      <c r="I166" s="116">
        <v>6568053.7000000002</v>
      </c>
      <c r="J166" s="116"/>
      <c r="K166" s="116"/>
      <c r="L166" s="116"/>
      <c r="M166" s="117"/>
      <c r="N166" s="117"/>
      <c r="O166" s="44"/>
      <c r="P166" s="44"/>
      <c r="Q166" s="44"/>
      <c r="R166" s="44"/>
      <c r="S166" s="44"/>
    </row>
    <row r="167" spans="1:19" ht="36">
      <c r="A167" s="118" t="s">
        <v>385</v>
      </c>
      <c r="B167" s="119"/>
      <c r="C167" s="119"/>
      <c r="D167" s="119"/>
      <c r="E167" s="119"/>
      <c r="F167" s="119"/>
      <c r="G167" s="119"/>
      <c r="H167" s="119"/>
      <c r="I167" s="116">
        <v>43057240.899999999</v>
      </c>
      <c r="J167" s="116"/>
      <c r="K167" s="116"/>
      <c r="L167" s="116"/>
      <c r="M167" s="117"/>
      <c r="N167" s="117" t="s">
        <v>359</v>
      </c>
      <c r="O167" s="44"/>
      <c r="P167" s="44"/>
      <c r="Q167" s="44"/>
      <c r="R167" s="44"/>
      <c r="S167" s="44"/>
    </row>
    <row r="168" spans="1:19">
      <c r="A168" s="45"/>
      <c r="B168" s="46"/>
      <c r="C168" s="47"/>
      <c r="D168" s="48"/>
      <c r="E168" s="49"/>
      <c r="F168" s="49"/>
      <c r="G168" s="49"/>
      <c r="H168" s="49"/>
      <c r="I168" s="45"/>
      <c r="J168" s="45"/>
      <c r="K168" s="45"/>
      <c r="L168" s="45"/>
      <c r="M168" s="45"/>
      <c r="N168" s="45"/>
    </row>
    <row r="169" spans="1:19">
      <c r="A169" s="50"/>
      <c r="B169" s="51"/>
      <c r="C169" s="52"/>
      <c r="D169" s="50"/>
      <c r="E169" s="53"/>
      <c r="F169" s="53"/>
      <c r="G169" s="53"/>
      <c r="H169" s="53"/>
      <c r="I169" s="54"/>
      <c r="J169" s="53"/>
      <c r="K169" s="53"/>
      <c r="L169" s="53"/>
      <c r="M169" s="53"/>
    </row>
    <row r="170" spans="1:19">
      <c r="A170" s="50"/>
      <c r="B170" s="51"/>
      <c r="C170" s="52"/>
      <c r="D170" s="50"/>
      <c r="E170" s="53"/>
      <c r="F170" s="53"/>
      <c r="G170" s="53"/>
      <c r="H170" s="53"/>
      <c r="I170" s="54"/>
      <c r="J170" s="53"/>
      <c r="K170" s="53"/>
      <c r="L170" s="53"/>
      <c r="M170" s="53"/>
    </row>
    <row r="171" spans="1:19" ht="12.75">
      <c r="A171" s="55"/>
      <c r="B171" s="56" t="s">
        <v>36</v>
      </c>
      <c r="C171" s="57" t="s">
        <v>43</v>
      </c>
      <c r="D171" s="55"/>
      <c r="E171" s="58"/>
      <c r="F171" s="59"/>
      <c r="G171" s="60"/>
      <c r="H171" s="59"/>
      <c r="I171" s="61"/>
      <c r="J171" s="61"/>
      <c r="K171" s="61"/>
      <c r="L171" s="61"/>
      <c r="M171" s="61"/>
      <c r="N171" s="59"/>
    </row>
    <row r="172" spans="1:19" ht="12.75">
      <c r="C172" s="63" t="s">
        <v>34</v>
      </c>
      <c r="D172" s="64"/>
      <c r="E172" s="64"/>
      <c r="O172" s="59"/>
      <c r="P172" s="59"/>
      <c r="Q172" s="59"/>
      <c r="R172" s="59"/>
      <c r="S172" s="59"/>
    </row>
    <row r="173" spans="1:19">
      <c r="C173" s="63"/>
      <c r="D173" s="64"/>
      <c r="E173" s="64"/>
    </row>
    <row r="174" spans="1:19">
      <c r="D174" s="65"/>
    </row>
    <row r="176" spans="1:19" ht="12.75">
      <c r="A176" s="66"/>
      <c r="B176" s="56" t="s">
        <v>35</v>
      </c>
      <c r="C176" s="57" t="s">
        <v>44</v>
      </c>
      <c r="D176" s="67"/>
      <c r="E176" s="57"/>
      <c r="F176" s="59"/>
      <c r="G176" s="68"/>
      <c r="H176" s="68"/>
      <c r="I176" s="68"/>
      <c r="J176" s="68"/>
      <c r="K176" s="68"/>
      <c r="L176" s="68"/>
      <c r="M176" s="68"/>
      <c r="N176" s="59"/>
    </row>
    <row r="177" spans="3:19" ht="12.75">
      <c r="C177" s="63" t="s">
        <v>34</v>
      </c>
      <c r="D177" s="64"/>
      <c r="E177" s="64"/>
      <c r="O177" s="59"/>
      <c r="P177" s="59"/>
      <c r="Q177" s="59"/>
      <c r="R177" s="59"/>
      <c r="S177" s="59"/>
    </row>
  </sheetData>
  <mergeCells count="79">
    <mergeCell ref="A166:H166"/>
    <mergeCell ref="A167:H167"/>
    <mergeCell ref="A160:H160"/>
    <mergeCell ref="A161:H161"/>
    <mergeCell ref="A162:H162"/>
    <mergeCell ref="A163:H163"/>
    <mergeCell ref="A164:H164"/>
    <mergeCell ref="A165:H165"/>
    <mergeCell ref="A154:H154"/>
    <mergeCell ref="A155:H155"/>
    <mergeCell ref="A156:H156"/>
    <mergeCell ref="A157:H157"/>
    <mergeCell ref="A158:H158"/>
    <mergeCell ref="A159:H159"/>
    <mergeCell ref="A148:H148"/>
    <mergeCell ref="A149:H149"/>
    <mergeCell ref="A150:H150"/>
    <mergeCell ref="A151:H151"/>
    <mergeCell ref="A152:H152"/>
    <mergeCell ref="A153:H153"/>
    <mergeCell ref="A142:H142"/>
    <mergeCell ref="A143:H143"/>
    <mergeCell ref="A144:H144"/>
    <mergeCell ref="A145:H145"/>
    <mergeCell ref="A146:H146"/>
    <mergeCell ref="A147:H147"/>
    <mergeCell ref="A79:H79"/>
    <mergeCell ref="A80:N80"/>
    <mergeCell ref="A81:N81"/>
    <mergeCell ref="A96:H96"/>
    <mergeCell ref="A97:N97"/>
    <mergeCell ref="A141:H141"/>
    <mergeCell ref="A54:N54"/>
    <mergeCell ref="A60:N60"/>
    <mergeCell ref="A65:N65"/>
    <mergeCell ref="A69:H69"/>
    <mergeCell ref="A70:N70"/>
    <mergeCell ref="A71:N71"/>
    <mergeCell ref="A29:N29"/>
    <mergeCell ref="A30:N30"/>
    <mergeCell ref="A41:H41"/>
    <mergeCell ref="A42:N42"/>
    <mergeCell ref="A43:N43"/>
    <mergeCell ref="A51:N51"/>
    <mergeCell ref="L19:M19"/>
    <mergeCell ref="H19:K19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I25:I27"/>
    <mergeCell ref="J25:J27"/>
    <mergeCell ref="E26:E27"/>
    <mergeCell ref="F26:F27"/>
    <mergeCell ref="K26:K27"/>
    <mergeCell ref="E24:G24"/>
    <mergeCell ref="M26:N26"/>
    <mergeCell ref="H23:H27"/>
    <mergeCell ref="L25:L27"/>
    <mergeCell ref="G25:G27"/>
    <mergeCell ref="E23:G23"/>
    <mergeCell ref="I23:L23"/>
    <mergeCell ref="B11:M11"/>
    <mergeCell ref="B7:M7"/>
    <mergeCell ref="B13:M13"/>
    <mergeCell ref="B14:M14"/>
    <mergeCell ref="B8:M8"/>
    <mergeCell ref="B10:M10"/>
    <mergeCell ref="I12:J12"/>
    <mergeCell ref="G12:H12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cp:lastPrinted>2009-11-13T06:39:51Z</cp:lastPrinted>
  <dcterms:created xsi:type="dcterms:W3CDTF">2004-03-31T11:09:00Z</dcterms:created>
  <dcterms:modified xsi:type="dcterms:W3CDTF">2014-03-30T05:09:59Z</dcterms:modified>
</cp:coreProperties>
</file>